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 Trimestre 2017\"/>
    </mc:Choice>
  </mc:AlternateContent>
  <bookViews>
    <workbookView xWindow="0" yWindow="0" windowWidth="20490" windowHeight="7755"/>
  </bookViews>
  <sheets>
    <sheet name="reportados" sheetId="8" r:id="rId1"/>
  </sheets>
  <externalReferences>
    <externalReference r:id="rId2"/>
    <externalReference r:id="rId3"/>
  </externalReferences>
  <definedNames>
    <definedName name="_xlnm._FilterDatabase" localSheetId="0" hidden="1">reportados!$A$5:$W$452</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reportados!$B$1:$V$467</definedName>
    <definedName name="FIDUCIARIO">#REF!</definedName>
    <definedName name="fiduciario1">#REF!</definedName>
    <definedName name="FIDUCIARIOS">#REF!</definedName>
    <definedName name="fiduciarios1">#REF!</definedName>
    <definedName name="_xlnm.Print_Titles" localSheetId="0">reportados!$1:$5</definedName>
  </definedNames>
  <calcPr calcId="152511"/>
</workbook>
</file>

<file path=xl/calcChain.xml><?xml version="1.0" encoding="utf-8"?>
<calcChain xmlns="http://schemas.openxmlformats.org/spreadsheetml/2006/main">
  <c r="E460" i="8" l="1"/>
  <c r="E6" i="8"/>
  <c r="E436" i="8" l="1"/>
  <c r="E435" i="8"/>
  <c r="E442" i="8"/>
  <c r="T468" i="8"/>
  <c r="E466" i="8"/>
  <c r="W467" i="8"/>
  <c r="E455" i="8"/>
  <c r="E454" i="8"/>
  <c r="E453" i="8"/>
  <c r="W465" i="8"/>
  <c r="W464" i="8"/>
  <c r="W463" i="8"/>
  <c r="E462" i="8"/>
  <c r="E461" i="8" s="1"/>
  <c r="W459" i="8"/>
  <c r="W458" i="8"/>
  <c r="W457" i="8"/>
  <c r="W456" i="8"/>
  <c r="W452" i="8"/>
  <c r="W449" i="8"/>
  <c r="W448" i="8"/>
  <c r="W447" i="8"/>
  <c r="W446" i="8"/>
  <c r="W445" i="8"/>
  <c r="W444" i="8"/>
  <c r="E439" i="8"/>
  <c r="W440" i="8"/>
  <c r="W438" i="8"/>
  <c r="W437" i="8"/>
  <c r="E432" i="8"/>
  <c r="W434" i="8"/>
  <c r="W433" i="8"/>
  <c r="E429" i="8"/>
  <c r="W431" i="8"/>
  <c r="W430" i="8"/>
  <c r="E421" i="8"/>
  <c r="W428" i="8"/>
  <c r="W427" i="8"/>
  <c r="W426" i="8"/>
  <c r="W425" i="8"/>
  <c r="W424" i="8"/>
  <c r="W423" i="8"/>
  <c r="W422" i="8"/>
  <c r="W418" i="8"/>
  <c r="W414" i="8"/>
  <c r="W410" i="8"/>
  <c r="W406" i="8"/>
  <c r="W403"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6" i="8"/>
  <c r="W365"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1" i="8"/>
  <c r="W300" i="8"/>
  <c r="W299" i="8"/>
  <c r="W298" i="8"/>
  <c r="W297" i="8"/>
  <c r="W296" i="8"/>
  <c r="W295" i="8"/>
  <c r="W294" i="8"/>
  <c r="W292" i="8"/>
  <c r="W291" i="8"/>
  <c r="W290" i="8"/>
  <c r="W289" i="8"/>
  <c r="W285" i="8"/>
  <c r="W284" i="8"/>
  <c r="W283" i="8"/>
  <c r="W282" i="8"/>
  <c r="W281" i="8"/>
  <c r="W280" i="8"/>
  <c r="W279" i="8"/>
  <c r="W278" i="8"/>
  <c r="W277" i="8"/>
  <c r="W276" i="8"/>
  <c r="W272" i="8"/>
  <c r="W271" i="8"/>
  <c r="W270" i="8"/>
  <c r="W269" i="8"/>
  <c r="W265" i="8"/>
  <c r="W262" i="8"/>
  <c r="W261" i="8"/>
  <c r="W258" i="8"/>
  <c r="W257" i="8"/>
  <c r="W255" i="8"/>
  <c r="W253" i="8"/>
  <c r="W252" i="8"/>
  <c r="W251" i="8"/>
  <c r="W247" i="8"/>
  <c r="W244" i="8"/>
  <c r="W241" i="8"/>
  <c r="W240" i="8"/>
  <c r="W239" i="8"/>
  <c r="W238" i="8"/>
  <c r="W235" i="8"/>
  <c r="W234" i="8"/>
  <c r="W233" i="8"/>
  <c r="W232" i="8"/>
  <c r="W228" i="8"/>
  <c r="W227" i="8"/>
  <c r="W223" i="8"/>
  <c r="W222" i="8"/>
  <c r="W221" i="8"/>
  <c r="W217" i="8"/>
  <c r="W216" i="8"/>
  <c r="W215" i="8"/>
  <c r="W212" i="8"/>
  <c r="W209" i="8"/>
  <c r="E208" i="8"/>
  <c r="W207" i="8"/>
  <c r="W206" i="8"/>
  <c r="W205" i="8"/>
  <c r="W204" i="8"/>
  <c r="W203" i="8"/>
  <c r="W202" i="8"/>
  <c r="W201" i="8"/>
  <c r="W200" i="8"/>
  <c r="W199" i="8"/>
  <c r="W198" i="8"/>
  <c r="W196" i="8"/>
  <c r="W195" i="8"/>
  <c r="W194" i="8"/>
  <c r="W193" i="8"/>
  <c r="W192" i="8"/>
  <c r="W191" i="8"/>
  <c r="W190" i="8"/>
  <c r="W189" i="8"/>
  <c r="W188" i="8"/>
  <c r="W187" i="8"/>
  <c r="W186" i="8"/>
  <c r="W185" i="8"/>
  <c r="W184" i="8"/>
  <c r="W183" i="8"/>
  <c r="W182" i="8"/>
  <c r="W181" i="8"/>
  <c r="W180" i="8"/>
  <c r="W176" i="8"/>
  <c r="W173" i="8"/>
  <c r="W171" i="8"/>
  <c r="W170" i="8"/>
  <c r="W169" i="8"/>
  <c r="W168" i="8"/>
  <c r="W167" i="8"/>
  <c r="W166" i="8"/>
  <c r="W165" i="8"/>
  <c r="W164" i="8"/>
  <c r="W160" i="8"/>
  <c r="W157" i="8"/>
  <c r="W156" i="8"/>
  <c r="W155" i="8"/>
  <c r="W154" i="8"/>
  <c r="W153" i="8"/>
  <c r="W151" i="8"/>
  <c r="W150" i="8"/>
  <c r="W149" i="8"/>
  <c r="W147" i="8"/>
  <c r="W146" i="8"/>
  <c r="W145" i="8"/>
  <c r="W144" i="8"/>
  <c r="W143" i="8"/>
  <c r="W142" i="8"/>
  <c r="W141" i="8"/>
  <c r="W140" i="8"/>
  <c r="W139" i="8"/>
  <c r="W135" i="8"/>
  <c r="W133" i="8"/>
  <c r="W132" i="8"/>
  <c r="W128" i="8"/>
  <c r="W125" i="8"/>
  <c r="W124" i="8"/>
  <c r="W123" i="8"/>
  <c r="W119" i="8"/>
  <c r="W116" i="8"/>
  <c r="W114" i="8"/>
  <c r="W113" i="8"/>
  <c r="W112" i="8"/>
  <c r="W111" i="8"/>
  <c r="W110" i="8"/>
  <c r="W109" i="8"/>
  <c r="W108" i="8"/>
  <c r="W105" i="8"/>
  <c r="W104" i="8"/>
  <c r="W103" i="8"/>
  <c r="W102" i="8"/>
  <c r="W101" i="8"/>
  <c r="W100" i="8"/>
  <c r="W99" i="8"/>
  <c r="W98" i="8"/>
  <c r="W97" i="8"/>
  <c r="W96" i="8"/>
  <c r="W95" i="8"/>
  <c r="W94" i="8"/>
  <c r="W93" i="8"/>
  <c r="W91"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5" i="8"/>
  <c r="W24" i="8"/>
  <c r="W23" i="8"/>
  <c r="W19" i="8"/>
  <c r="W18" i="8"/>
  <c r="W17" i="8"/>
  <c r="W16" i="8"/>
  <c r="W15" i="8"/>
  <c r="W11" i="8"/>
  <c r="E419" i="8" l="1"/>
  <c r="E420" i="8"/>
  <c r="E31" i="8"/>
  <c r="E417" i="8" l="1"/>
  <c r="E416" i="8" s="1"/>
  <c r="E415" i="8"/>
  <c r="E413" i="8"/>
  <c r="E412" i="8" s="1"/>
  <c r="E411" i="8"/>
  <c r="E409" i="8"/>
  <c r="E408" i="8" s="1"/>
  <c r="E407" i="8"/>
  <c r="E115" i="8" l="1"/>
  <c r="E243" i="8"/>
  <c r="E250" i="8" l="1"/>
  <c r="E304" i="8" l="1"/>
  <c r="E231" i="8" l="1"/>
  <c r="E242" i="8"/>
  <c r="E237" i="8" s="1"/>
  <c r="E236" i="8" s="1"/>
  <c r="E22" i="8"/>
  <c r="E230" i="8" l="1"/>
  <c r="E267" i="8" l="1"/>
  <c r="E268" i="8"/>
  <c r="E210" i="8" l="1"/>
  <c r="E175" i="8" l="1"/>
  <c r="E174" i="8"/>
  <c r="E131" i="8"/>
  <c r="E27" i="8"/>
  <c r="E26" i="8" s="1"/>
  <c r="E130" i="8"/>
  <c r="E159" i="8"/>
  <c r="E158" i="8"/>
  <c r="E90" i="8"/>
  <c r="E367" i="8"/>
  <c r="E405" i="8"/>
  <c r="E404" i="8" s="1"/>
  <c r="E259" i="8"/>
  <c r="E260" i="8"/>
  <c r="E118" i="8"/>
  <c r="E121" i="8"/>
  <c r="E122" i="8"/>
  <c r="E127" i="8"/>
  <c r="E126" i="8" s="1"/>
  <c r="E254" i="8"/>
  <c r="E256" i="8"/>
  <c r="E263" i="8"/>
  <c r="E264" i="8"/>
  <c r="E117" i="8"/>
  <c r="E134" i="8"/>
  <c r="E129" i="8" s="1"/>
  <c r="E148" i="8"/>
  <c r="E152" i="8"/>
  <c r="E138" i="8"/>
  <c r="E172" i="8"/>
  <c r="E163" i="8"/>
  <c r="E197" i="8"/>
  <c r="E211" i="8"/>
  <c r="E214" i="8"/>
  <c r="E213" i="8" s="1"/>
  <c r="E179" i="8"/>
  <c r="E220" i="8"/>
  <c r="E219" i="8" s="1"/>
  <c r="E218" i="8" s="1"/>
  <c r="E226" i="8"/>
  <c r="E225" i="8" s="1"/>
  <c r="E224" i="8" s="1"/>
  <c r="E274" i="8"/>
  <c r="E275" i="8"/>
  <c r="E293" i="8"/>
  <c r="E286" i="8" s="1"/>
  <c r="E288" i="8"/>
  <c r="E451" i="8"/>
  <c r="E450" i="8" s="1"/>
  <c r="E441" i="8" s="1"/>
  <c r="E443" i="8"/>
  <c r="E107" i="8"/>
  <c r="E14" i="8"/>
  <c r="E13" i="8" s="1"/>
  <c r="E12" i="8" s="1"/>
  <c r="E9" i="8"/>
  <c r="E8" i="8"/>
  <c r="E7" i="8"/>
  <c r="E248" i="8" l="1"/>
  <c r="E246" i="8" s="1"/>
  <c r="E245" i="8" s="1"/>
  <c r="E229" i="8" s="1"/>
  <c r="E161" i="8"/>
  <c r="E302" i="8"/>
  <c r="E249" i="8"/>
  <c r="E303" i="8"/>
  <c r="E136" i="8"/>
  <c r="E106" i="8"/>
  <c r="E92" i="8" s="1"/>
  <c r="E30" i="8" s="1"/>
  <c r="E287" i="8"/>
  <c r="E266" i="8"/>
  <c r="E178" i="8"/>
  <c r="E162" i="8"/>
  <c r="E137" i="8"/>
  <c r="E273" i="8"/>
  <c r="E177" i="8"/>
  <c r="E120" i="8"/>
  <c r="E29" i="8" l="1"/>
  <c r="E21" i="8" l="1"/>
  <c r="E20" i="8" s="1"/>
</calcChain>
</file>

<file path=xl/sharedStrings.xml><?xml version="1.0" encoding="utf-8"?>
<sst xmlns="http://schemas.openxmlformats.org/spreadsheetml/2006/main" count="5056" uniqueCount="1970">
  <si>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</si>
  <si>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</si>
  <si>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</si>
  <si>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</si>
  <si>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</si>
  <si>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</si>
  <si>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</si>
  <si>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</si>
  <si>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</si>
  <si>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</si>
  <si>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</si>
  <si>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</si>
  <si>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</si>
  <si>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</si>
  <si>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</si>
  <si>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</si>
  <si>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</si>
  <si>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</si>
  <si>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</si>
  <si>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</si>
  <si>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</si>
  <si>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</si>
  <si>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</si>
  <si>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</si>
  <si>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</si>
  <si>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</si>
  <si>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</si>
  <si>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</si>
  <si>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</si>
  <si>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</si>
  <si>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</si>
  <si>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</si>
  <si>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</si>
  <si>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</si>
  <si>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</si>
  <si>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</si>
  <si>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</si>
  <si>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</si>
  <si>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</si>
  <si>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</si>
  <si>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</si>
  <si>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</si>
  <si>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</si>
  <si>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</si>
  <si>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</si>
  <si>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</si>
  <si>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</si>
  <si>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</si>
  <si>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</si>
  <si>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</si>
  <si>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</si>
  <si>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</si>
  <si>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</si>
  <si>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</si>
  <si>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</si>
  <si>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</si>
  <si>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</si>
  <si>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</si>
  <si>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</si>
  <si>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</si>
  <si>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</si>
  <si>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</si>
  <si>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</si>
  <si>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</si>
  <si>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</si>
  <si>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</si>
  <si>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</si>
  <si>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</si>
  <si>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</si>
  <si>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</si>
  <si>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</si>
  <si>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</si>
  <si>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</si>
  <si>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</si>
  <si>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</si>
  <si>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</si>
  <si>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</si>
  <si>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</si>
  <si>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</si>
  <si>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</si>
  <si>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</si>
  <si>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</si>
  <si>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</si>
  <si>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</si>
  <si>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</si>
  <si>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</si>
  <si>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</si>
  <si>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</si>
  <si>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</si>
  <si>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</si>
  <si>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</si>
  <si>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</si>
  <si>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</si>
  <si>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</si>
  <si>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</si>
  <si>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</si>
  <si>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</si>
  <si>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</si>
  <si>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</si>
  <si>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</si>
  <si>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</si>
  <si>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</si>
  <si>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</si>
  <si>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</si>
  <si>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</si>
  <si>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</si>
  <si>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</si>
  <si>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</si>
  <si>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</si>
  <si>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</si>
  <si>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</si>
  <si>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</si>
  <si>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</si>
  <si>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</si>
  <si>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</si>
  <si>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</si>
  <si>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</si>
  <si>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</si>
  <si>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</si>
  <si>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</si>
  <si>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</si>
  <si>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</si>
  <si>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</si>
  <si>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</si>
  <si>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</si>
  <si>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</si>
  <si>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</si>
  <si>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</si>
  <si>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</si>
  <si>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</si>
  <si>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</si>
  <si>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</si>
  <si>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</si>
  <si>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</si>
  <si>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</si>
  <si>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</si>
  <si>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</si>
  <si>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</si>
  <si>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</si>
  <si>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</si>
  <si>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</si>
  <si>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</si>
  <si>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</si>
  <si>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</si>
  <si>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</si>
  <si>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</si>
  <si>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</si>
  <si>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</si>
  <si>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</si>
  <si>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</si>
  <si>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</si>
  <si>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</si>
  <si>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</si>
  <si>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</si>
  <si>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</si>
  <si>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</si>
  <si>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</si>
  <si>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</si>
  <si>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</si>
  <si>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</si>
  <si>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</si>
  <si>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</si>
  <si>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</si>
  <si>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</si>
  <si>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</si>
  <si>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</si>
  <si>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</si>
  <si>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</si>
  <si>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</si>
  <si>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</si>
  <si>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</si>
  <si>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</si>
  <si>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</si>
  <si>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</si>
  <si>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</si>
  <si>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</si>
  <si>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</si>
  <si>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</si>
  <si>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</si>
  <si>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</si>
  <si>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</si>
  <si>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</si>
  <si>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</si>
  <si>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</si>
  <si>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</si>
  <si>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</si>
  <si>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</si>
  <si>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</si>
  <si>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</si>
  <si>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</si>
  <si>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</si>
  <si>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</si>
  <si>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</si>
  <si>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</si>
  <si>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</si>
  <si>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</si>
  <si>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</si>
  <si>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</si>
  <si>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</si>
  <si>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</si>
  <si>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</si>
  <si>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</si>
  <si>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</si>
  <si>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</si>
  <si>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</si>
  <si>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</si>
  <si>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</si>
  <si>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</si>
  <si>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</si>
  <si>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</si>
  <si>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</si>
  <si>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</si>
  <si>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</si>
  <si>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</si>
  <si>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</si>
  <si>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</si>
  <si>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</si>
  <si>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</si>
  <si>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</si>
  <si>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</si>
  <si>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</si>
  <si>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</si>
  <si>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</si>
  <si>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</si>
  <si>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</si>
  <si>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</si>
  <si>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</si>
  <si>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</si>
  <si>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</si>
  <si>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</si>
  <si>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</si>
  <si>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</si>
  <si>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</si>
  <si>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</si>
  <si>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</si>
  <si>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</si>
  <si>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</si>
  <si>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</si>
  <si>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</si>
  <si>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</si>
  <si>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</si>
  <si>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</si>
  <si>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</si>
  <si>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</si>
  <si>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</si>
  <si>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</si>
  <si>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</si>
  <si>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</si>
  <si>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</si>
  <si>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</si>
  <si>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</si>
  <si>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</si>
  <si>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</si>
  <si>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</si>
  <si>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</si>
  <si>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</si>
  <si>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</si>
  <si>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</si>
  <si>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</si>
  <si>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</si>
  <si>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</si>
  <si>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</si>
  <si>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</si>
  <si>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</si>
  <si>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</si>
  <si>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</si>
  <si>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</si>
  <si>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</si>
  <si>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</si>
  <si>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</si>
  <si>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</si>
  <si>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</si>
  <si>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</si>
  <si>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</si>
  <si>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</si>
  <si>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</si>
  <si>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</si>
  <si>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</si>
  <si>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</si>
  <si>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</si>
  <si>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</si>
  <si>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</si>
  <si>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</si>
  <si>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</si>
  <si>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</si>
  <si>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</si>
  <si>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</si>
  <si>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</si>
  <si>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</si>
  <si>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</si>
  <si>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</si>
  <si>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</si>
  <si>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</si>
  <si>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</si>
  <si>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</si>
  <si>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</si>
  <si>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</si>
  <si>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</si>
  <si>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</si>
  <si>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</si>
  <si>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</si>
  <si>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</si>
  <si>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</si>
  <si>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</si>
  <si>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</si>
  <si>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</si>
  <si>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</si>
  <si>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</si>
  <si>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</si>
  <si>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</si>
  <si>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</si>
  <si>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</si>
  <si>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</si>
  <si>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</si>
  <si>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</si>
  <si>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</si>
  <si>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</si>
  <si>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</si>
  <si>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</si>
  <si>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</si>
  <si>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</si>
  <si>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</si>
  <si>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</si>
  <si>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</si>
  <si>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</si>
  <si>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</si>
  <si>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</si>
  <si>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</si>
  <si>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</si>
  <si>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</si>
  <si>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</si>
  <si>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</si>
  <si>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</si>
  <si>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</si>
  <si>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</si>
  <si>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</si>
  <si>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</si>
  <si>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</si>
  <si>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</si>
  <si>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</si>
  <si>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</si>
  <si>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</si>
  <si>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</si>
  <si>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</si>
  <si>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</si>
  <si>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</si>
  <si>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</si>
  <si>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</si>
  <si>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</si>
  <si>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</si>
  <si>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</si>
  <si>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</si>
  <si>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</si>
  <si>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</si>
  <si>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</si>
  <si>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</si>
  <si>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</si>
  <si>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</si>
  <si>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</si>
  <si>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</si>
  <si>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</si>
  <si>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</si>
  <si>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</si>
  <si>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</si>
  <si>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</si>
  <si>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</si>
  <si>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</si>
  <si>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</si>
  <si>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</si>
  <si>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</si>
  <si>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</si>
  <si>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</si>
  <si>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</si>
  <si>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</si>
  <si>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</si>
  <si>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</si>
  <si>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</si>
  <si>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</si>
  <si>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</si>
  <si>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</si>
  <si>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</si>
  <si>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</si>
  <si>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</si>
  <si>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</si>
  <si>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</si>
  <si>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</si>
  <si>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</si>
  <si>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</si>
  <si>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</si>
  <si>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</si>
  <si>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</si>
  <si>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</si>
  <si>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</si>
  <si>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</si>
  <si>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</si>
  <si>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</si>
  <si>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</si>
  <si>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</si>
  <si>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</si>
  <si>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</si>
  <si>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</si>
  <si>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</si>
  <si>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</si>
  <si>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</si>
  <si>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</si>
  <si>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</si>
  <si>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</si>
  <si>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</si>
  <si>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</si>
  <si>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</si>
  <si>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</si>
  <si>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</si>
  <si>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</si>
  <si>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</si>
  <si>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</si>
  <si>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</si>
  <si>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</si>
  <si>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</si>
  <si>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</si>
  <si>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</si>
  <si>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</si>
  <si>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</si>
  <si>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</si>
  <si>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</si>
  <si>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</si>
  <si>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</si>
  <si>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</si>
  <si>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</si>
  <si>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</si>
  <si>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</si>
  <si>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</si>
  <si>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</si>
  <si>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</si>
  <si>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</si>
  <si>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</si>
  <si>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</si>
  <si>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</si>
  <si>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</si>
  <si>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</si>
  <si>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</si>
  <si>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</si>
  <si>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</si>
  <si>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</si>
  <si>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</si>
  <si>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</si>
  <si>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</si>
  <si>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</si>
  <si>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</si>
  <si>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</si>
  <si>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</si>
  <si>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</si>
  <si>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</si>
  <si>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</si>
  <si>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</si>
  <si>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</si>
  <si>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</si>
  <si>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</si>
  <si>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</si>
  <si>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</si>
  <si>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</si>
  <si>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</si>
  <si>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</si>
  <si>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</si>
  <si>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</si>
  <si>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</si>
  <si>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</si>
  <si>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</si>
  <si>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</si>
  <si>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</si>
  <si>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</si>
  <si>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</si>
  <si>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</si>
  <si>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</si>
  <si>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</si>
  <si>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</si>
  <si>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</si>
  <si>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</si>
  <si>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</si>
  <si>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</si>
  <si>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</si>
  <si>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</si>
  <si>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</si>
  <si>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</si>
  <si>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</si>
  <si>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</si>
  <si>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</si>
  <si>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</si>
  <si>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</si>
  <si>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</si>
  <si>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</si>
  <si>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</si>
  <si>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</si>
  <si>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</si>
  <si>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</si>
  <si>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</si>
  <si>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</si>
  <si>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</si>
  <si>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</si>
  <si>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</si>
  <si>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</si>
  <si>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</si>
  <si>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</si>
  <si>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</si>
  <si>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</si>
  <si>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</si>
  <si>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</si>
  <si>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</si>
  <si>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</si>
  <si>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</si>
  <si>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</si>
  <si>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</si>
  <si>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</si>
  <si>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</si>
  <si>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</si>
  <si>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</si>
  <si>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</si>
  <si>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</si>
  <si>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</si>
  <si>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</si>
  <si>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</si>
  <si>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</si>
  <si>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</si>
  <si>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</si>
  <si>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</si>
  <si>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</si>
  <si>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</si>
  <si>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</si>
  <si>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</si>
  <si>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</si>
  <si>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</si>
  <si>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</si>
  <si>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</si>
  <si>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</si>
  <si>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</si>
  <si>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</si>
  <si>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</si>
  <si>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</si>
  <si>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</si>
  <si>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</si>
  <si>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</si>
  <si>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</si>
  <si>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</si>
  <si>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</si>
  <si>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</si>
  <si>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</si>
  <si>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</si>
  <si>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</si>
  <si>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</si>
  <si>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</si>
  <si>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</si>
  <si>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</si>
  <si>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</si>
  <si>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</si>
  <si>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</si>
  <si>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</si>
  <si>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</si>
  <si>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</si>
  <si>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</si>
  <si>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</si>
  <si>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</si>
  <si>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</si>
  <si>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</si>
  <si>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</si>
  <si>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</si>
  <si>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</si>
  <si>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</si>
  <si>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</si>
  <si>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</si>
  <si>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</si>
  <si>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</si>
  <si>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</si>
  <si>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</si>
  <si>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</si>
  <si>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</si>
  <si>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</si>
  <si>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</si>
  <si>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</si>
  <si>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</si>
  <si>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</si>
  <si>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</si>
  <si>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</si>
  <si>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</si>
  <si>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</si>
  <si>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</si>
  <si>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</si>
  <si>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</si>
  <si>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</si>
  <si>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</si>
  <si>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</si>
  <si>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</si>
  <si>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</si>
  <si>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</si>
  <si>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</si>
  <si>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</si>
  <si>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</si>
  <si>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</si>
  <si>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</si>
  <si>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</si>
  <si>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</si>
  <si>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</si>
  <si>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</si>
  <si>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</si>
  <si>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</si>
  <si>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</si>
  <si>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</si>
  <si>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</si>
  <si>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</si>
  <si>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</si>
  <si>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</si>
  <si>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</si>
  <si>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</si>
  <si>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</si>
  <si>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</si>
  <si>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</si>
  <si>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</si>
  <si>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</si>
  <si>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</si>
  <si>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</si>
  <si>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</si>
  <si>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</si>
  <si>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</si>
  <si>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</si>
  <si>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</si>
  <si>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</si>
  <si>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</si>
  <si>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</si>
  <si>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</si>
  <si>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</si>
  <si>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</si>
  <si>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</si>
  <si>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</si>
  <si>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</si>
  <si>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</si>
  <si>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</si>
  <si>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</si>
  <si>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</si>
  <si>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</si>
  <si>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</si>
  <si>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</si>
  <si>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</si>
  <si>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</si>
  <si>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</si>
  <si>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</si>
  <si>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</si>
  <si>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</si>
  <si>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</si>
  <si>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</si>
  <si>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</si>
  <si>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</si>
  <si>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</si>
  <si>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</si>
  <si>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</si>
  <si>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</si>
  <si>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</si>
  <si>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</si>
  <si>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</si>
  <si>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</si>
  <si>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</si>
  <si>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</si>
  <si>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</si>
  <si>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</si>
  <si>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</si>
  <si>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</si>
  <si>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</si>
  <si>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</si>
  <si>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</si>
  <si>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</si>
  <si>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</si>
  <si>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</si>
  <si>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</si>
  <si>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</si>
  <si>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</si>
  <si>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</si>
  <si>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</si>
  <si>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</si>
  <si>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</si>
  <si>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</si>
  <si>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</si>
  <si>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</si>
  <si>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</si>
  <si>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</si>
  <si>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</si>
  <si>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</si>
  <si>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</si>
  <si>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</si>
  <si>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</si>
  <si>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</si>
  <si>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</si>
  <si>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</si>
  <si>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</si>
  <si>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</si>
  <si>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</si>
  <si>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</si>
  <si>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</si>
  <si>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</si>
  <si>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</si>
  <si>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</si>
  <si>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</si>
  <si>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</si>
  <si>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</si>
  <si>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</si>
  <si>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</si>
  <si>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</si>
  <si>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</si>
  <si>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</si>
  <si>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</si>
  <si>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</si>
  <si>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</si>
  <si>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</si>
  <si>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</si>
  <si>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</si>
  <si>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</si>
  <si>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</si>
  <si>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</si>
  <si>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</si>
  <si>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</si>
  <si>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</si>
  <si>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</si>
  <si>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</si>
  <si>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</si>
  <si>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</si>
  <si>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</si>
  <si>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</si>
  <si>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</si>
  <si>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</si>
  <si>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</si>
  <si>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</si>
  <si>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</si>
  <si>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</si>
  <si>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</si>
  <si>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</si>
  <si>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</si>
  <si>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</si>
  <si>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</si>
  <si>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</si>
  <si>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</si>
  <si>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</si>
  <si>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</si>
  <si>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</si>
  <si>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</si>
  <si>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</si>
  <si>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</si>
  <si>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</si>
  <si>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</si>
  <si>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</si>
  <si>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</si>
  <si>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</si>
  <si>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</si>
  <si>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</si>
  <si>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</si>
  <si>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</si>
  <si>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</si>
  <si>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</si>
  <si>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</si>
  <si>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</si>
  <si>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</si>
  <si>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</si>
  <si>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</si>
  <si>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</si>
  <si>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</si>
  <si>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</si>
  <si>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</si>
  <si>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</si>
  <si>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</si>
  <si>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</si>
  <si>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</si>
  <si>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</si>
  <si>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</si>
  <si>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</si>
  <si>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</si>
  <si>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</si>
  <si>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</si>
  <si>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</si>
  <si>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</si>
  <si>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</si>
  <si>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</si>
  <si>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</si>
  <si>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</si>
  <si>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</si>
  <si>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</si>
  <si>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</si>
  <si>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</si>
  <si>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</si>
  <si>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</si>
  <si>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</si>
  <si>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</si>
  <si>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</si>
  <si>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</si>
  <si>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</si>
  <si>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</si>
  <si>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</si>
  <si>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</si>
  <si>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</si>
  <si>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</si>
  <si>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</si>
  <si>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</si>
  <si>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</si>
  <si>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</si>
  <si>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</si>
  <si>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</si>
  <si>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</si>
  <si>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</si>
  <si>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</si>
  <si>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</si>
  <si>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</si>
  <si>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</si>
  <si>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</si>
  <si>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</si>
  <si>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</si>
  <si>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</si>
  <si>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</si>
  <si>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</si>
  <si>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</si>
  <si>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</si>
  <si>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</si>
  <si>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</si>
  <si>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</si>
  <si>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</si>
  <si>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</si>
  <si>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</si>
  <si>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</si>
  <si>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</si>
  <si>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</si>
  <si>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</si>
  <si>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</si>
  <si>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</si>
  <si>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</si>
  <si>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</si>
  <si>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</si>
  <si>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</si>
  <si>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</si>
  <si>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</si>
  <si>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</si>
  <si>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</si>
  <si>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</si>
  <si>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</si>
  <si>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</si>
  <si>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</si>
  <si>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</si>
  <si>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</si>
  <si>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</si>
  <si>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</si>
  <si>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</si>
  <si>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</si>
  <si>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</si>
  <si>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</si>
  <si>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</si>
  <si>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</si>
  <si>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</si>
  <si>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</si>
  <si>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</si>
  <si>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</si>
  <si>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</si>
  <si>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</si>
  <si>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</si>
  <si>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</si>
  <si>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</si>
  <si>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</si>
  <si>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</si>
  <si>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</si>
  <si>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</si>
  <si>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</si>
  <si>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</si>
  <si>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</si>
  <si>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</si>
  <si>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</si>
  <si>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</si>
  <si>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</si>
  <si>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</si>
  <si>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</si>
  <si>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</si>
  <si>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</si>
  <si>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</si>
  <si>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</si>
  <si>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</si>
  <si>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</si>
  <si>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</si>
  <si>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</si>
  <si>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</si>
  <si>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</si>
  <si>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</si>
  <si>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</si>
  <si>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</si>
  <si>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</si>
  <si>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</si>
  <si>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</si>
  <si>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</si>
  <si>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</si>
  <si>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</si>
  <si>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</si>
  <si>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</si>
  <si>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</si>
  <si>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</si>
  <si>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</si>
  <si>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</si>
  <si>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</si>
  <si>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</si>
  <si>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</si>
  <si>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</si>
  <si>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</si>
  <si>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</si>
  <si>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</si>
  <si>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</si>
  <si>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</si>
  <si>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</si>
  <si>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</si>
  <si>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</si>
  <si>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</si>
  <si>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</si>
  <si>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</si>
  <si>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</si>
  <si>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</si>
  <si>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</si>
  <si>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</si>
  <si>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</si>
  <si>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</si>
  <si>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</si>
  <si>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</si>
  <si>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</si>
  <si>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</si>
  <si>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</si>
  <si>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</si>
  <si>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</si>
  <si>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</si>
  <si>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</si>
  <si>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</si>
  <si>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</si>
  <si>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</si>
  <si>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</si>
  <si>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</si>
  <si>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</si>
  <si>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</si>
  <si>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</si>
  <si>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</si>
  <si>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</si>
  <si>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</si>
  <si>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</si>
  <si>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</si>
  <si>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</si>
  <si>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</si>
  <si>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</si>
  <si>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</si>
  <si>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</si>
  <si>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</si>
  <si>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</si>
  <si>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</si>
  <si>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</si>
  <si>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</si>
  <si>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</si>
  <si>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</si>
  <si>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</si>
  <si>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</si>
  <si>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</si>
  <si>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</si>
  <si>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</si>
  <si>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</si>
  <si>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</si>
  <si>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</si>
  <si>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</si>
  <si>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</si>
  <si>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</si>
  <si>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201011L6I01532</t>
  </si>
  <si>
    <t>FIDEICOMISO DE INVERSIÓN Y ADMINISTRACIÓN DENOMINADO "WORLD CUP IN SHOTGUN ACAPULCO 2010"</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</si>
  <si>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</si>
  <si>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</si>
  <si>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</si>
  <si>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</si>
  <si>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</si>
  <si>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</si>
  <si>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</si>
  <si>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</si>
  <si>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</si>
  <si>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</si>
  <si>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</si>
  <si>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</si>
  <si>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</si>
  <si>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</si>
  <si>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</si>
  <si>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</si>
  <si>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</si>
  <si>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</si>
  <si>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</si>
  <si>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</si>
  <si>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</si>
  <si>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</si>
  <si>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</si>
  <si>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</si>
  <si>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</si>
  <si>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</si>
  <si>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</si>
  <si>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</si>
  <si>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</si>
  <si>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</si>
  <si>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</si>
  <si>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</si>
  <si>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</si>
  <si>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</si>
  <si>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</si>
  <si>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</si>
  <si>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</si>
  <si>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</si>
  <si>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</si>
  <si>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</si>
  <si>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</si>
  <si>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</si>
  <si>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</si>
  <si>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</si>
  <si>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</si>
  <si>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</si>
  <si>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</si>
  <si>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</si>
  <si>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</si>
  <si>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</si>
  <si>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$68,500,000.00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</si>
  <si>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</si>
  <si>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</si>
  <si>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</si>
  <si>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</si>
  <si>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</si>
  <si>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</si>
  <si>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</si>
  <si>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</si>
  <si>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</si>
  <si>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</si>
  <si>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</si>
  <si>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</si>
  <si>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</si>
  <si>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</si>
  <si>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</si>
  <si>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</si>
  <si>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</si>
  <si>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</si>
  <si>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</si>
  <si>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</si>
  <si>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</si>
  <si>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</si>
  <si>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</si>
  <si>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</si>
  <si>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</si>
  <si>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</si>
  <si>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</si>
  <si>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</si>
  <si>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</si>
  <si>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</si>
  <si>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</si>
  <si>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</si>
  <si>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</si>
  <si>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</si>
  <si>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</si>
  <si>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</si>
  <si>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</si>
  <si>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</si>
  <si>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</si>
  <si>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</si>
  <si>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</si>
  <si>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</si>
  <si>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</si>
  <si>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</si>
  <si>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</si>
  <si>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</si>
  <si>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</si>
  <si>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</si>
  <si>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</si>
  <si>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</si>
  <si>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</si>
  <si>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</si>
  <si>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</si>
  <si>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</si>
  <si>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</si>
  <si>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BANPESCA, CONFORME A LAS CONDICIONES DE TRABAJO, CONSISTENTES EN EL PAGO DE PENSIONES Y GASTOS MÉDICOS.</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</si>
  <si>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</si>
  <si>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</si>
  <si>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</si>
  <si>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</si>
  <si>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</si>
  <si>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</si>
  <si>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</si>
  <si>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</si>
  <si>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</si>
  <si>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</si>
  <si>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</si>
  <si>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</si>
  <si>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</si>
  <si>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</si>
  <si>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</si>
  <si>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</si>
  <si>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</si>
  <si>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</si>
  <si>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</si>
  <si>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</si>
  <si>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</si>
  <si>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</si>
  <si>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</si>
  <si>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</si>
  <si>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</si>
  <si>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</si>
  <si>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</si>
  <si>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</si>
  <si>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</si>
  <si>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</si>
  <si>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</si>
  <si>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</si>
  <si>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</si>
  <si>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</si>
  <si>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</si>
  <si>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</si>
  <si>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ADQUISICION DE INMUEBLES Y GASTOS PREVIOS DE LOS PROYECTOS
CUMPLIMIENTO DE LA MISIÓN:
ADQUIRIR Y ENAJENAR A FAVOR DE LOS GANADORES LOS INMUEBLES CONSIDERADOS COMO SITIOS OPCIONALES PARA LA REALIZACION DE PROYECTOS DE INFRAESTRUCTURA ELECTRICA.</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</si>
  <si>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</si>
  <si>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</si>
  <si>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</si>
  <si>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20123890X01553</t>
  </si>
  <si>
    <t>FONDO SECTORIAL DE INVESTIGACIÓN INIFED - CONACYT</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</si>
  <si>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</si>
  <si>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</si>
  <si>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</si>
  <si>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</si>
  <si>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</si>
  <si>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SIN DETALLE
CUMPLIMIENTO DE LA MISIÓN:
SIN DETALLE</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</si>
  <si>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</si>
  <si>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</si>
  <si>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</si>
  <si>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</si>
  <si>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</si>
  <si>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</si>
  <si>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</si>
  <si>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</si>
  <si>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</si>
  <si>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</si>
  <si>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</si>
  <si>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</si>
  <si>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</si>
  <si>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</si>
  <si>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</si>
  <si>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</si>
  <si>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</si>
  <si>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</si>
  <si>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</si>
  <si>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APORTACIÓN INICIAL:   MONTO: $208,291,000.00   FECHA: 24/02/2009
OBSERVACIONES: NO HAY OBSERVACIONES</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</si>
  <si>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</si>
  <si>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</si>
  <si>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</si>
  <si>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</si>
  <si>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PAGO DE LIQUIDACIONES DEL PERSONAL DEL CENTRO.
CUMPLIMIENTO DE LA MISIÓN:
EL OBJETO DEL FIDEICOMISO ES FINANCIAR Y/O COMPLEMENTAR EL FINANCIAMIENTO NECESARIO PARA HACER FRENTE AL RETIRO VOLUNTARIO Y LIQUIDACIONES DEL PERSONAL DEL CENTRO.</t>
  </si>
  <si>
    <t>DESTINO: FOMENTAR EL AHORRO SISTEMÁTICO DE SUS TRABAJADORES QUE LES PERMITA, ADEMÁS DE ESTABLECER UN PATRIMONIO FAMILIAR.
CUMPLIMIENTO DE LA MISIÓN:
FOMENTAR EL AHORRO SISTEMÁTICO DE SUS TRABAJADORES QUE LES PERMITA, ADEMÁS DE ESTABLECER UN PATRIMONIO FAMILIAR.</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</si>
  <si>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</si>
  <si>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</si>
  <si>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</si>
  <si>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</si>
  <si>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</si>
  <si>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</si>
  <si>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</si>
  <si>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</si>
  <si>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</si>
  <si>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</si>
  <si>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</si>
  <si>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</si>
  <si>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</si>
  <si>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</si>
  <si>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</si>
  <si>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</si>
  <si>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</si>
  <si>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</si>
  <si>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</si>
  <si>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</si>
  <si>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</si>
  <si>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</si>
  <si>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</si>
  <si>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</si>
  <si>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</si>
  <si>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</si>
  <si>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</si>
  <si>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</si>
  <si>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</si>
  <si>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</si>
  <si>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</si>
  <si>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</si>
  <si>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</si>
  <si>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</si>
  <si>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</si>
  <si>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</si>
  <si>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</si>
  <si>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</si>
  <si>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</si>
  <si>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</si>
  <si>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</si>
  <si>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</si>
  <si>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</si>
  <si>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</si>
  <si>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</si>
  <si>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</si>
  <si>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</si>
  <si>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</si>
  <si>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</si>
  <si>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</si>
  <si>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</si>
  <si>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</si>
  <si>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</si>
  <si>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</si>
  <si>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</si>
  <si>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</si>
  <si>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</si>
  <si>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</si>
  <si>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</si>
  <si>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</si>
  <si>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</si>
  <si>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</si>
  <si>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</si>
  <si>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</si>
  <si>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</si>
  <si>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</si>
  <si>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</si>
  <si>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</si>
  <si>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</si>
  <si>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</si>
  <si>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</si>
  <si>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</si>
  <si>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</si>
  <si>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</si>
  <si>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</si>
  <si>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</si>
  <si>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</si>
  <si>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</si>
  <si>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</si>
  <si>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</si>
  <si>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</si>
  <si>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</si>
  <si>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</si>
  <si>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</si>
  <si>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</si>
  <si>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</si>
  <si>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</si>
  <si>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</si>
  <si>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</si>
  <si>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</si>
  <si>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</si>
  <si>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</si>
  <si>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</si>
  <si>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</si>
  <si>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</si>
  <si>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</si>
  <si>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</si>
  <si>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</si>
  <si>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</si>
  <si>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</si>
  <si>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</si>
  <si>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</si>
  <si>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</si>
  <si>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</si>
  <si>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</si>
  <si>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</si>
  <si>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</si>
  <si>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</si>
  <si>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</si>
  <si>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</si>
  <si>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</si>
  <si>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</si>
  <si>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</si>
  <si>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</si>
  <si>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</si>
  <si>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</si>
  <si>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</si>
  <si>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</si>
  <si>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APORTACIÓN INICIAL:   MONTO: $300,000,000.00   FECHA: 16/10/1986
OBSERVACIONES: NO HAY OBSERVACIONES</t>
  </si>
  <si>
    <t>DESTINO: NO SE REGISTRO MOVIMIENTO
CUMPLIMIENTO DE LA MISIÓN:
EL FIDEICOMISO ESTA POR CUMPLIR SUS FINES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</si>
  <si>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</si>
  <si>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</si>
  <si>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</si>
  <si>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</si>
  <si>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</si>
  <si>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</si>
  <si>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</si>
  <si>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</si>
  <si>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</si>
  <si>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</si>
  <si>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</si>
  <si>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</si>
  <si>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FIDEICOMISO PARA LA IMPLEMENTACIÓN DEL SISTEMA DE JUSTICIA PENAL EN LAS ENTIDADES FEDERATIVAS</t>
  </si>
  <si>
    <t>OTORGAR LOS APOYOS FINANCIEROS PREVISTOS EN EL PEF14 A LAS ENTIDADES FEDERATIVAS, PARA LA IMPLEMENTACIÓN DEL SISTEMA DE JUSTICIA PENAL.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</si>
  <si>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</si>
  <si>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BRINDAR SERVICIOS DE APOYO A LAS PYMES MEXICANAS CON EL FIN DE INCREMENTAR SU COMPETITIVIDAD Y FOMENTAR SU INTERNACIONALIZACION</t>
  </si>
  <si>
    <t>APORTACIÓN INICIAL:   MONTO: $1.00   FECHA: 01/01/2010
OBSERVACIONES: NINGUNA</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</si>
  <si>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</si>
  <si>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</si>
  <si>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</si>
  <si>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</si>
  <si>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</si>
  <si>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</si>
  <si>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</si>
  <si>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</si>
  <si>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</si>
  <si>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</si>
  <si>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</si>
  <si>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</si>
  <si>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</si>
  <si>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</si>
  <si>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</si>
  <si>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</si>
  <si>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</si>
  <si>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</si>
  <si>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</si>
  <si>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</si>
  <si>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</si>
  <si>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</si>
  <si>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</si>
  <si>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</si>
  <si>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</si>
  <si>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</si>
  <si>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</si>
  <si>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</si>
  <si>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</si>
  <si>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</si>
  <si>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</si>
  <si>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</si>
  <si>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</si>
  <si>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</si>
  <si>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</si>
  <si>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</si>
  <si>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</si>
  <si>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</si>
  <si>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</si>
  <si>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</si>
  <si>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</si>
  <si>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</si>
  <si>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</si>
  <si>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</si>
  <si>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</si>
  <si>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</si>
  <si>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</si>
  <si>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</si>
  <si>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</si>
  <si>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</si>
  <si>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LA INFORMACIÓN REGISTRADA CORRESPONDE A LOS DATOS PROPORCIONADOS POR LA FIDUCIARIA.</t>
  </si>
  <si>
    <t>DESTINO: EMOLUMENTOS Y PRESTACIONES, IMPUESTOS DIVERSOS, COMISIONES PAGADAS, GASTOS DE ADMINISTRACION, DEPRECIACIONES.
CUMPLIMIENTO DE LA MISIÓN:
SE PARTICIPO EN CAPACITACION Y EDUCACION ENCAMINADAS AL MEJORAMIENTO DE LA CULTURA DE DISEÑO A NIVEL NACIONAL.</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</si>
  <si>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</si>
  <si>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</si>
  <si>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</si>
  <si>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</si>
  <si>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</si>
  <si>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</si>
  <si>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</si>
  <si>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</si>
  <si>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DESTINO: OTROS GASTOS DE OPERACIÓN, ADMINISTRACIÓN, HONORARIOS Y COMISIONES PAGADAS.
CUMPLIMIENTO DE LA MISIÓN:
ESTE FIDEICOMISO SE ENCUENTRA EN PROCESO DE EXTINCION.</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</si>
  <si>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</si>
  <si>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</si>
  <si>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CUMPLIO CON LAS OBLIGACIONES LABORALES DE CONFORMIDAD CON LA NIF D-3, Y REGLAMENTO DEL PLAN DE PENSIONES DE CONTRIBUCION DEFINIDA PARA EL PERSONAL DE MANDO DEL FIFOMI.</t>
  </si>
  <si>
    <t>APORTACIÓN INICIAL:   MONTO: $262,374,381.60   FECHA: 04/09/2001
OBSERVACIONES: SIN OBSERVACIONES.</t>
  </si>
  <si>
    <t>DESTINO: A LA FECHA NO HAY RECURSOS
CUMPLIMIENTO DE LA MISIÓN:
A LA FECHA NO HAY RECURSOS</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</si>
  <si>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</si>
  <si>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</si>
  <si>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</si>
  <si>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</si>
  <si>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</si>
  <si>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$0.01   FECHA: 15/05/1994
OBSERVACIONES: EL SALDO SE REPORTA HASTA EL MES DE OCTUBRE DEL 2010, YA QUE LA INSTITUCION FIDUCIARIA NO HA ENTREGADO ESTADOS DE CUENTA DESDE AGOSTO DEL 2011.</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</si>
  <si>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</si>
  <si>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</si>
  <si>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</si>
  <si>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</si>
  <si>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</si>
  <si>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</si>
  <si>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</si>
  <si>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$9,750,000.00   FECHA: 09/08/2002
OBSERVACIONES: EL FIDUCIARIO ES BANSEFI. LA PARTIDA PRESUPUESTAL AFECTADA ES 46101</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</si>
  <si>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APROBÓ UN CONV. DE COLAB. CON EL FID. NO.13744-6, PROG.” VER BIEN PARA APRENDER MEJOR”, POR 11 MDP, PARA 97 MIL NIÑAS Y NIÑOS DE ESC. PRIM. PÚB.EN MUNIC. DE ALTA MARG., DE LOS EDOS DE CHIS, CHIH, DGO, GRO, OAX, QRO Y VER. VER BIEN PARA APRENDER MEJOR. ATENCIÓN OPTOMÉTRICA Y DONACIÓN DE ANTEOJOS A NIÑOS Y NIÑAS CON DEFIC. VISUALES. LA SS, PRESENTO AL CT LAS PROP. DE PROY. PARA EL PROG. DE DONACIÓN DE APART. AUDITIVOS Y PARA "ÁMBAR CENTRO INTERACTIVO TIJUANA" 5 Y 18.5MDP RESPECTIVAMENTE.</t>
  </si>
  <si>
    <t>APORTACIÓN INICIAL:   MONTO: $29,250,000.00   FECHA: 28/05/2004
OBSERVACIONES: EN TÉRMINOS DEL CONTRATO DEL FIDEICOMISO CELEBRADO, ESTE SE CONSTITUYE COMO PRIVADO PORQUE LOS RECURSOS PRIVADOS REPRESENTAN EL 51% DE LA APORTACIÓN.</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</si>
  <si>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</si>
  <si>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</si>
  <si>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3) RENDIMIENTOS FINANCIEROS DISPONIBLES PARA EL AÑO SIGUIENTE. 4) EL ÓRGANO INTERNO DE CONTROL EN LA SEMARNAT LLEVÓ A CABO LA AUDITORÍA 29/2009 A LA DIRECCIÓN GENERAL DE PROGRAMACIÓN Y PRESUPUESTO, MISMA QUE CONSIDERÓ AL ACTO JURÍDICO EN CUESTIÓN, DE FECHA 21 DE DICIEMBRE DE 2009.</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</si>
  <si>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</si>
  <si>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</si>
  <si>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</si>
  <si>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</si>
  <si>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</si>
  <si>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</si>
  <si>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DESTINO: CUBRIR PENSIONES DEL PERSONAL DE FONATUR.
CUMPLIMIENTO DE LA MISIÓN:
CUBRIR CON OPORTUNIDAD LAS EROGACIONES A QUE TENGA DERECHO EL PERSONAL DE LA INSTITUCIÓN.</t>
  </si>
  <si>
    <t>APORTACIÓN INICIAL:   MONTO: $600,000.00   FECHA: 28/11/1995
OBSERVACIONES: EL PERIODO QUE SE REPORTA AL MES DE MAYO DE 2015, TODA VEZ QUE ES HASTA ESTE MES EN EL QUE SE CUENTA CON ESTADOS DE CUENTA. EXISTE OTRA SUBCUENTA CON PATRIMONIO TOTAL DE $5,843.41 M.N. AL MISMO MES Y AÑO. PARA CONCORDAR CON LA TABLA SE ADAPTAN LAS CANTIDADES PARA OBTENER EL SALDO NETO DEL PERIODO A INFORMAR.</t>
  </si>
  <si>
    <t>FONDO DE COOPERACION INTERNACIONAL EN CIENCIA Y TECNOLOGIA</t>
  </si>
  <si>
    <t>APORTACIÓN INICIAL:   MONTO: $1.00   FECHA: 02/01/2015
OBSERVACIONES: NINGUNA</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</si>
  <si>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</si>
  <si>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</si>
  <si>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</si>
  <si>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</si>
  <si>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</si>
  <si>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</si>
  <si>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</si>
  <si>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</si>
  <si>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DESTINO: HONORARIOS FIDUCIARIOS Y PROFESIONALES, RENTAS Y GASTOS DE OPERACIÓN PAGADOS CON RECURSOS ESTATALES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</si>
  <si>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</si>
  <si>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</si>
  <si>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</si>
  <si>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</si>
  <si>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</si>
  <si>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</si>
  <si>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$1,750,000.00   FECHA: 29/07/1994
OBSERVACIONES: EL PATRIMONIO REPORTADO ES A SEPTIEMBRE DE 2007. DERIVADO DEL ESCRITO DE LA FIDUCIARIA EN EL CUAL INFORMA QUE EL PATRIMONIO SE AGOTÓ, POR LO QUE A PARTIR DEL MES DE SEPTIEMBRE SE HA VENIDO GENERANDO CARTERA VENCIDA CORRESPONDIENTE A LOS HONORARIOS FIDUCIARIOS, SIN EMBARGO, TODA VEZ QUE NO SE HAN RECIBIDO ESTADOS DE CUENTA A PARTIR DE DICHO MES, NO ES POSIBLE DETERMINAR EL SALDO EN CONTRA DEL FIDEICOMISO.</t>
  </si>
  <si>
    <t>DESTINO: PAGO DE GASTOS Y ACCIONES RELACIONADAS CON LA EXTINCIÓN DEL FIDEICOMISO.
CUMPLIMIENTO DE LA MISIÓN:
SE CONTINÚA CON LAS ACCIONES DE EXTINCIÓN.</t>
  </si>
  <si>
    <t>APORTACIÓN INICIAL:   MONTO: $2,300,000.00   FECHA: 27/12/2006
OBSERVACIONES: NINGUNA</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</si>
  <si>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</si>
  <si>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</si>
  <si>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</si>
  <si>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</si>
  <si>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</si>
  <si>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</si>
  <si>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</si>
  <si>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</si>
  <si>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</si>
  <si>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</si>
  <si>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</si>
  <si>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</si>
  <si>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</si>
  <si>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</si>
  <si>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</si>
  <si>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</si>
  <si>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</si>
  <si>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</si>
  <si>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</si>
  <si>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</si>
  <si>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</si>
  <si>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</si>
  <si>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</si>
  <si>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</si>
  <si>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</si>
  <si>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</si>
  <si>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</si>
  <si>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</si>
  <si>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</si>
  <si>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</si>
  <si>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</si>
  <si>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</si>
  <si>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</si>
  <si>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</si>
  <si>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</si>
  <si>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</si>
  <si>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</si>
  <si>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</si>
  <si>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</si>
  <si>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</si>
  <si>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</si>
  <si>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</si>
  <si>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APORTACIÓN INICIAL:   MONTO: $1,000.00   FECHA: 11/11/2013
OBSERVACIONES: SIN COMENTARIOS</t>
  </si>
  <si>
    <t>DESTINO: COMPRA DE EQUIPO MILITAR, GASTOS BANCARIOS DE OPERACIÓN.
CUMPLIMIENTO DE LA MISIÓN:
SE CUBRIÓ DE MANERA OPORTUNA LAS ADQUISICIONES DE EQUIPO MILITAR ASÍ COMO LA CONTRATACIÓN DE OBRA PÚBLICA Y SERVICIOS NECESARIOS.</t>
  </si>
  <si>
    <t>DESTINO: ACTIVIDADES DE OPERACIÓN DEL HOTEL FIESTA INN MAZATLAN
CUMPLIMIENTO DE LA MISIÓN:
SE CONCLUYÓ EL CONTRATO DE OPERACIÓN HOTELERA Y ESTÁ EN PROCESO DE EXTINCIÓN EL FIDEICOMISO.</t>
  </si>
  <si>
    <t>DESTINO: NO APLICA
CUMPLIMIENTO DE LA MISIÓN:
ADMINISTRACIÓN DE LA COBRANZA DE TELEPEAJE.</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</si>
  <si>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</si>
  <si>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</si>
  <si>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LOS RECURSOS SOLAMENTE ESTÁN DISPONIBLES PARA LA LIQUIDACIÓN DE LOS GASTOS POR EXTINCIÓN DEL FIFEICOMISO
CUMPLIMIENTO DE LA MISIÓN:
NO EXISTEN METAS REGISTRADAS YA QUE ESTE FIDEICOMISO SE ENCUENTRA EN PROCESO DE EXTINCION.</t>
  </si>
  <si>
    <t>APORTACIÓN INICIAL:   MONTO: $500,000.00   FECHA: 15/12/2000
OBSERVACIONES: CON FECHA 17 DE JULIO DE 2015, EL ORGANO INTERNO DIO POR CONCLUIDA LA ORDEN DE AUDITORIA NO. 07/2015 CLAVE 370, AL FIDEICOMISO CORRESPONDIENTE AL EJERCICIO 2014.</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</si>
  <si>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</si>
  <si>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APOYOS PARA BENEFICIAR A LOS HIJOS DE LOS MIEMBROS DEL EMP QUE SUFRAN UNA INCAPACIDAD TOTAL O PERMANENTE O BIEN FALLEZCAN COMO CONSECUENCIA DE UN ACCIDENTE EN EL EJERCICIO DE SUS FUNCIONES.
CUMPLIMIENTO DE LA MISIÓN:
DURANTE 2016 SE APOYARON EN PROMEDIO A 33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</si>
  <si>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ATENDER EL PAGO DE HONORARIOS FIDUCIARIOS, HONORARIOS DE AUDITOR EXTERNO Y PAGO DE CONTINGENCIAS.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</si>
  <si>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</si>
  <si>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</si>
  <si>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$1,010,000.00   FECHA: 22/11/2006
OBSERVACIONES: FIDEICOMISO FORMALIZADO EN 2006, EN PROCESO DE EXTINCION. BANCOMEXT APORTÓ LA CANTIDAD DE $10,000.00 Y EL CENTRO MARIO MOLINA PARA ESTUDIOS ESTRATÉGICOS SOBRE ENERGÍA Y MEDIO AMBIENTE, A.C. (CMM) APORTÓ LA CANTIDAD DE $1,000,000.00; POR LO QUE LOS PORCENTAJES SON DEL 1% Y 99%, RESPECTIVAMENTE.</t>
  </si>
  <si>
    <t>DESTINO: SE REALIZARON PAGOS POR CONCEPTO DE INTERESES PEA A JUBILADOS.
CUMPLIMIENTO DE LA MISIÓN:
EN EL PERIODO QUE SE REPORTA SE EROGARON RECURSOS PARA CUMPLIMIENTO DE LA MISION Y FINES DEL FIDEICOMISO.</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</si>
  <si>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</si>
  <si>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$90,710,095.49   FECHA: 28/06/2002
OBSERVACIONES: LOS SALDOS SE INTEGRAN CON LA INFORMACIÓN RECIBIDA RESPONSABILIDAD DEL FIDUCIARIO SANTANDER SERFIN.</t>
  </si>
  <si>
    <t>DESTINO: NO APLICA
CUMPLIMIENTO DE LA MISIÓN:
GARANTIZAR EL CUMPLIMIENTO DE PAGO DEL CRÉDITO OTORGADO AL GOBIENRO DEL ESTADO DE MORELOS. MISIÓN QUE FUE CUMPLIDA.</t>
  </si>
  <si>
    <t>DESTINO: NO SE REALIZARON EROGACIONES.
CUMPLIMIENTO DE LA MISIÓN:
LA UNIDAD DE BANCA DE DESARROLLO ESTÁ REVISANDO LAS OPCIONES QUE PERMITAN LLEVAR A CABO LA TERMINACIÓN DEL MANDATO.</t>
  </si>
  <si>
    <t>APORTACIÓN INICIAL:   MONTO: $1.00   FECHA: 17/08/1987
OBSERVACIONES: BANOBRAS NO REPORTA DISPONIBILIDAD, EN VIRTUD DE NO HABER APORTACIONES DE RECURSOS PÚBLICOS.</t>
  </si>
  <si>
    <t>DESTINO: OTORGAMIENTO DE BECAS Y GASTOS DE ADMINISTRACIÓN DE BECAS.
CUMPLIMIENTO DE LA MISIÓN:
LA TOTALIDAD DE LOS RECURSOS SE DESTINARA A BECAS PARA ESTUDIANTES, MAESTROS MEXICANOS QUE REALIZARÁN ESTUDIOS DE POSGRADO , ESTANCIA DE INVESTIGACIÓN E INTERCAMBIOS ACADÉMICOS PARA EL PROGRAMA "JÓVENES EN ACCIÓN".</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</si>
  <si>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</si>
  <si>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APORTACIÓN INICIAL:   MONTO: $32,978,793.00   FECHA: 18/12/2001
OBSERVACIONES: NINGUNA</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</si>
  <si>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ENTONCES CNCA A FIN DE REVISAR LA INFORMACIÓN PARA LA CONCLUSIÓN DE BAJA DE LA CLAVE, ESTÁ SIN AVANCE EL PROCESO</t>
  </si>
  <si>
    <t>DESTINO: SIN COMENTARIOS
CUMPLIMIENTO DE LA MISIÓN:
SE ENCUENTRA EN PROCESO DE REVISION EL CONVENIO DE EXTINCIÓN DEL FIDEICOMISO. SE IDENTIFICARON 105 INMUEBLES PENDIENTES DE TRANSMITIR.</t>
  </si>
  <si>
    <t>CORPORACIÓN DE SERVICIOS AL TURISTA ÁNGELES VERDES</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</si>
  <si>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</si>
  <si>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APORTACIÓN INICIAL:   MONTO: $10,000.00   FECHA: 06/11/2000
OBSERVACIONES: SIN OBSERVACIONES</t>
  </si>
  <si>
    <t>APORTACIÓN INICIAL:   MONTO: $10,559.00   FECHA: 17/11/2003
OBSERVACIONES: SIN OBSERVACIONES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</si>
  <si>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</si>
  <si>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GASTOS COMPLEMENTARIOS ALA ADECUACION DEL INMUEBLE SEDE POUSSIN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</si>
  <si>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LA INFORMACIÓN ADMINISTRATIVA NO FUE ACTUALIZADA POR EL SECRETARIO ADMINISTRATIVO.</t>
  </si>
  <si>
    <t>DESTINO: APOYOS PARA LA INVESTIGACION CIENTIFICA Y TECNOLOGICA DEL ESTADO DE BAJA CALIFORNIA SUR
CUMPLIMIENTO DE LA MISIÓN:
EL SECRETARIO ADMINISTRATIVO NO ACTUALIZÓ ESTOS DATOS.</t>
  </si>
  <si>
    <t>DESTINO: APOYOS A LA INVESTIGACION CIENTIFICA Y TECNOLOGICA DEL ESTADO DE TABASCO
CUMPLIMIENTO DE LA MISIÓN:
LA SECRETARIA ADMINISTRATIVA NO ACTUALIZÓ ESTA INFORMACIÓN.</t>
  </si>
  <si>
    <t>DESTINO: APOYOS PARA LA INVESTIGACION CIENTIFICA Y TECNOLOGICA DEL ESTADO DE SINALOA.
CUMPLIMIENTO DE LA MISIÓN:
EL SECRETARIO ADMINISTRATIVO NO ACTUALIZÓ ESTOS DATOS.</t>
  </si>
  <si>
    <t>DESTINO: APOYOS PARA LA INVESTIGACIÓN CIENTÍFICA Y TECNOLÓGICA DEL MUNICIPIO DE LA PAZ, BAJA CALIFORNIA SUR.
CUMPLIMIENTO DE LA MISIÓN:
INFORMACIÓN ADMINISTRTIVA NO ACTUALIZADA POR EL SECRETARIO ADMINISTRATIVO</t>
  </si>
  <si>
    <t>COMISIÓN REGULADORA DE ENERGÍA</t>
  </si>
  <si>
    <t>COMISIÓN NACIONAL DE HIDROCARBUROS</t>
  </si>
  <si>
    <t>ENTIDADES NO SECTORIZADAS</t>
  </si>
  <si>
    <t>APORTACIÓN INICIAL:   MONTO: $10,553,923.00   FECHA: 01/02/1983
OBSERVACIONES: -</t>
  </si>
  <si>
    <t>DESTINO: PENSIONES, JUBILACIONES, VALES DE DESPENSA, HONORARIOS MEDICOS, DEPORTIVOS, VIUDEZ Y ORFANDAD, MEDICINAS, HOSPITALES, REEMBOLSOS POR GASTOS MEDICOS, PRIMAS DE ANTIGUEDAD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</si>
  <si>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APORTACIÓN INICIAL:   MONTO: $5,000,000.00   FECHA: 22/10/2009
OBSERVACIONES: SE INFORMA QUE LA CUENTA DEL FIDEICOMISO PRESENTA UN SALDO EN "CEROS", ASIMISMO SE INTEGRA EL CONVENIO DE EXTINCIÓN DEL CONTRATO DE FIDEICOMISO, POR LO QUE SE SOLICITA LA BAJA DEL FIDEICOMISO.</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</si>
  <si>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2015.</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</si>
  <si>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</si>
  <si>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</si>
  <si>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</si>
  <si>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</si>
  <si>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</si>
  <si>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</si>
  <si>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$100,000.00   FECHA: 14/11/2000
OBSERVACIONES: NO EXISTEN OBSERVACIONES</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</si>
  <si>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</si>
  <si>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APORTACIÓN INICIAL:   MONTO: $30,000.00   FECHA: 15/11/2011
OBSERVACIONES: SIN OBSERVACIONES</t>
  </si>
  <si>
    <t>DESTINO: INFORMACIÓN NO ACTUALIZADA POR EL SECRETARIO ADMINISTRATIVO.
CUMPLIMIENTO DE LA MISIÓN:
INFORMACIÓN NO ACTUALIZADA POR EL SECRETARIO ADMINISTRATIVO.</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</si>
  <si>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</si>
  <si>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</si>
  <si>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</si>
  <si>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</si>
  <si>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</si>
  <si>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</si>
  <si>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</si>
  <si>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</si>
  <si>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DESTINO: EROGACIONES SE REALIZAN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OPERACION, EL CENTRO DE DATOS Y EL CENTRO DE INVESTIGACION Y DOCENCIA.</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</si>
  <si>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</si>
  <si>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</si>
  <si>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</si>
  <si>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</si>
  <si>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</si>
  <si>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APORTACIÓN INICIAL:   MONTO: $500,000.00   FECHA: 10/03/1994
OBSERVACIONES: LA DIFERENCIA QUE SE PRESENTA ENTRE LA DISPONIBILIDAD REPORTADA EN EL SISTEMA DE CONTROL Y TRANSPARENCIA DE FIDEICOMISOS CON EL ESTADO DE CUENTA DE LA DISPONIBILIDAD, SE DEBE A QUE EN EL PRIMERO SE REPORTA INFORMACIÓN DEVENGADA Y QUE EN EL SEGUNDO CORRESPONDE AL FLUJO DE EFECTIVO. LA GARANTÍA DE PERMANENCIA DEL DIPLOMADO SE REEMBOLSARÁ EN EL CASO DE HABERLO APROBADO Y OBTENIDO EL DIPLOMA CORRESPONDIENTE.</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</si>
  <si>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</si>
  <si>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</si>
  <si>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DESTINO: NO APLICA
CUMPLIMIENTO DE LA MISIÓN:
LA ENAJENACIÓN DE LOS LOTES EN EL FRACCIONAMIENTO DE AGUA HEDIONDA EN CUAUTLA, MORELOS, ESTÁ CUMPLIDA.</t>
  </si>
  <si>
    <t>APORTACIÓN INICIAL:   MONTO: $1,750,000.00   FECHA: 18/05/1994
OBSERVACIONES: N/A</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</si>
  <si>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 LA INFORMACION SE SOPORTA CON ESTADOS FINANCIEROS DE LA FIDUCIARIA</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</si>
  <si>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</si>
  <si>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</si>
  <si>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</si>
  <si>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</si>
  <si>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</si>
  <si>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</si>
  <si>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$505,950.00   FECHA: 21/12/2000
OBSERVACIONES: NINGUNA</t>
  </si>
  <si>
    <t>APORTACIÓN INICIAL:   MONTO: $511,500.00   FECHA: 15/12/2004
OBSERVACIONES: SIN OBSERVACIONES</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</si>
  <si>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ACTUALIZADA POR EL SECRETARIO ADMINISTRATIVO DEL FONDO.</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</si>
  <si>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</si>
  <si>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</si>
  <si>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</si>
  <si>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</si>
  <si>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306,393, SERVIDORES PÚBLICOS QUE INICIARON Y TERMINARON EL VIGÉSIMO SÉPTIMO CICLO DEL FONAC, AL MISMO NÚMERO DE SERVIDORES PÚBLICOS LE FUE ENTREGADO EL PAGO DE SUS AHORROS, TODA VEZ QUE LAS 95 DEPENDENCIAS Y ENTIDADES AFILIADAS REALIZARON DURANTE EL MES DE AGOSTO DE 2016, EL TRÁMITE Y PAGO CORRESPONDIENTE A SU LIQUIDACIÓN</t>
  </si>
  <si>
    <t>DESTINO: EN EL PERIODO QUE SE REPORTA NO SE REALIZARON PAGOS POR SERVICIOS PROFESIONALES.
CUMPLIMIENTO DE LA MISIÓN:
EN EL PERIODO QUE SE REPORTA NO SE ENTREGARON RECURSOS, NO SE REPORTAN MISIÓN NI FINES EN VIRTUD DE QUE EL FIDEICOMISO SE ENCUENTRA EN EXTINCIÓN.</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</si>
  <si>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 SE LLEVO A CABO COMITÉ PARA LA EXTINCIÓN DEL FIDEICOMISO CON FECHA 15 DE DICIEMBRE DE 2016.</t>
  </si>
  <si>
    <t>DESTINO: SEGUIMIENTO DEL PORTAFOLIO DE INVERSIONES DEL FONDO EMPRENDEDORES CONACYT-NAFINSA, FILTRADO Y BUSQUEDA DE PROYECTOS Y FONDOS PARA EL FONDO DE FONDOS DE CAPITAL EMPRENDEDOR MEXICO VENTURES I Y EL FONDO DE COINVERSION DE CAPITAL SEMILLA STARTUP MEXICO, FONDOS PARA APOYO A EMPRENDEDORES DEL PROGRAMA INADEM-NAFIN Y FONDEO DEL PROGRAMA DE APOYO AL PATENTAMIENTO IMPI-FUMEC-NAFIN.
CUMPLIMIENTO DE LA MISIÓN:
INVERSION EN EL FONDO FISO DE CAPITAL FONDESO</t>
  </si>
  <si>
    <t>DESTINO: PAGO DE PENSIONES, JUBILACIONES Y GASTOS MEDICOS
CUMPLIMIENTO DE LA MISIÓN:
OTORGAR LOS BENEFICIOS A LOS PENSIONADOS Y SUS BENEFICIARIOS DE BNCI, CONFORME A LAS CONDICIONES DE TRABAJO, CONSISTENTES EN EL PAGO DE PENSIONES Y GASTOS MEDICOS.</t>
  </si>
  <si>
    <t>APORTACIÓN INICIAL:   MONTO: $122,486,095.27   FECHA: 14/05/1993
OBSERVACIONES: LOS SALDOS SE INTEGRAN CON LA INFORMACIÓN RECIBIDA RESPONSABILIDAD DEL FIDUCIARIO BBVA BANCOMER, NO OMITIMOS MENCIONAR QUE LA INFORMACIÓN SE PRESENTA CON CIFRAS CONCILIADAS.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</si>
  <si>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EL FICA ESTÁ EN PROCESO DE ALCANZAR LAS METAS PREVISTAS.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</si>
  <si>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</si>
  <si>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APORTACIÓN INICIAL:   MONTO: $83,306,886.59   FECHA: 27/11/2012
OBSERVACIONES: EL RUBRO DE EGRESOS ACUMULADOS ESTÁ INTEGRADO POR LOS GASTOS EFECTUADOS POR EL FIDEICOMISO, ASÍ COMO LOS APOYOS ENTREGADOS POR EL CASO FICREA DURANTE EL EJERCICIO Y LA VARIACIÓN ENTRE LAS CUENTAS POR PAGAR Y POR COBRAR POR EL AUMENTO Y/O DISMINUCIÓN DE LAS MISMAS.</t>
  </si>
  <si>
    <t>DESTINO: AL CIERRE DEL EJERCICIO 2016,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</si>
  <si>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CON INFORMACIÓN AL CIERRE DEL EJERCICIO 2016.</t>
  </si>
  <si>
    <t>DESTINO: MEJORAR LA COMPETITIVIDAD DE LAS PYMES. NOTA: EXISTE UN FALTANTE POR $118,074.42 ESTA CANTIDAD ESTÁ REFLEJADA DENTRO DE LAS RESERVAS Y PROVISIONES PARA OBLIGACIONES DIVERSAS COMO PASIVO TOTAL DIVERSOS DENTRO DEL ESTADO DE CUENTA BANCARIO (HONORARIOS FIDUCIARIOS).
CUMPLIMIENTO DE LA MISIÓN:
CON OBJETIVO DE DETERMINAR EL CUMPLIMIENTO DE LA MISIÓN Y FINES DEL FILANFI, SE ESTAN REALIZANDO ACCIONES DE EVALUACIÓN DE LOS PROGRAMAS E IMPACTOS (SE ANEXA INFORME DE ACTIVIDADES TRIMESTRE OCTUBRE-DCIEMBRE 2016)</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</si>
  <si>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</si>
  <si>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</si>
  <si>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APORTACIÓN INICIAL:   MONTO: $185,007,660.00   FECHA: 28/03/1990
OBSERVACIONES: EL IMPORTE DE LA APORTACIÓN INICIAL ESTA EN VIEJOS PESOS. EL SOPORTE DOCUMENTAL INCLUYE: ESTADO DE CUENTA.</t>
  </si>
  <si>
    <t>DESTINO: APOYOS FINANCIEROS OTORGADOS A PRODUCTORES DE PELÍCULAS MEXICANAS, A SALAS DE EXHIBICIÓN INDEPENDIENTES,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</si>
  <si>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EL FIDEICOMISO TENDRÁ COMO FIN PRIMORDIAL LA ADMINISTRACIÓN DE LOS RECURSOS QUE DESTINA EL FIDEICOMITENTE CON EL OBJETO DE ADQUIRIR MATERIAL DEPORTIVO PARA EL EVENTO DENOMINADO ?WORLD CUP IN SHOTGUN ACAPULCO 2010?.</t>
  </si>
  <si>
    <t>DESTINO: LA SUBCUENTA SE ENCUENTRA EN CEROS
CUMPLIMIENTO DE LA MISIÓN:
LA CUENTA SE ENCUENTRA EN CEROS</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</si>
  <si>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</si>
  <si>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</si>
  <si>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</si>
  <si>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</si>
  <si>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</si>
  <si>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</si>
  <si>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</si>
  <si>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$10,000.00   FECHA: 22/12/2000
OBSERVACIONES: LA DISPONIBILIDAD ANTERIOR AL 31 DE DICIEMBRE DE 2015, ESTÁ DETERMINADA DE ACUERDO AL FLUJO DE EFECTIVO DEL CUARTO TRIMESTRE DE 2015.</t>
  </si>
  <si>
    <t>DESTINO: APOYAR LAS ACTIVIDADES DE INVESTIGACIÓN CIENTÍFICA Y TECNOLÓGICA, INNOVACIÓN Y DESARROLLO TECNOLÓGICO, QUE PÓDRÁN INLCUIR LA FORMACIÓN DE RECURSOS HUMANOS DE ALTA ESPECIALIDAD, DIVULGACIÓN CEINTÍFICA Y TECNOLÓGICA.
CUMPLIMIENTO DE LA MISIÓN:
MUCHOS DE LOS PROYECTOS HAN ENCONTRADO ESPACIO PARA SU INSTRUMENTACIÓN, ASÍ COMO EL RECONOCIMIENTO NACIONAL E INTERNACIONAL DE SUS APORTACIONES, GRACIAS A LAS CUALES SE HA LOGRADO EL DESARROLLO DE VIVIENDA EMERGENTE EN OTROS PAÍSES Y A NIVEL NACIONAL SE CREARON NUEVOS MODELOS Y SISTEMAS CONSTRUCTIVOS. EN EL CASO DE FORMACIÓN DE RECURSOS HUMANOS, SE HA LOGRADO LA TITULACIÓN DE LOS BECARIOS PARTICIPANTES EN LOS PROYECTOS.</t>
  </si>
  <si>
    <t>DESTINO: GASTO OPERATIVO PARA LA GESTIÓN DE LOS PROYECTOS Y DE INVERSIÓN PARA PROYECTOS DE INVESTIGACIÓN CIENTÍFICA TECNOLÓGICA Y DE INNOVACIÓN DEL FONDO SECTORIAL PARA INVESTIGACIÓN Y DESARROLLO TECNOLÓGICO EN ENERGÍA.
CUMPLIMIENTO DE LA MISIÓN:
DURANTE EL PERIODO QUE SE INFORMA NO SE HAN RECIBIDO APORTACIONES Y NO SE HAN APROBADO RECURSOS PARA EL DESARROLLO DE PROYECTOS.</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</si>
  <si>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</si>
  <si>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APOYOS PARA LA INVESTIGACIÓN CIENTÍFICA Y TECNOLÓGICA DEL ESTADO DE GUERRERO.
CUMPLIMIENTO DE LA MISIÓN:
INFORMACIÓN NO ACTUALIZADA POR EL SECRETARIO ADMINISTRATIVO DEL FONDO.</t>
  </si>
  <si>
    <t>DESTINO: APOYOS PARA LA INVESTIGACION CIENTIFICA Y TECNOLOGIA DEL ESTADO DE CHIHUAHUA.
CUMPLIMIENTO DE LA MISIÓN:
DURANTE EL PERIODO QUE SE INFORMA NO SE HAN RECIBIDO APORTACIONES Y NO SE HAN APROBADO RECURSOS PARA EL DESARROLLO DE PROYECTOS.</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</si>
  <si>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</si>
  <si>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Primer Trimestre 2017</t>
  </si>
  <si>
    <t>ANEXO XVI</t>
  </si>
  <si>
    <t>REPORTADO
ENERO - MARZO 2017</t>
  </si>
  <si>
    <t>DESTINO: $47,454.54 HONORARIS PROFESIONALES, $8,176,958.62, DESARROLLO DE RED DE MONITOREO REMOTO DE GASES DEL VOLCAN POPOCATEPETL ACUERDO E.III.03, $62,298.83, UNAM ESTUDIOS GEOLÓGICOS Y ACTUALIZACION DEL MAPA DE PELIGROS DEL VOLCÁN POPOCATEPETL ACUERDO E.III.04, $ 329,609.31, SECRETARÍA DE MARINA-PROYECTO PREVENTIVO ESTRATEGICO DENOMINADO REFORZAMIENTO DE LAS REDES DE MONITOREO DEL NIVEL DEL MAR Y DE LOS SISTEMAS DE COMUNICACIÓN PARA LA CONSOLIDACIÓN DEL SISTEMA NACIONAL DE ALERTA DE TSUNAMIS ACUERDOS, E.I01 Y O.I.11, $17,376,800.01, SISTEMA DE MONITOREO DE FENOMENOS NATURALES PERTURBADORES DEL CENTRO NACIONAL DE COMUNICACIÓN Y OPERACIÓN (CENACOM), $700,000.00 SEGOB-SIP.- ACUERDO O.IV.12/2015.- ANÁLISIS DE VULNERABILIDAD FÍSICA A LA SUBSIDENCIA, HUNDIMIENTO Y AGRIETAMIENTO EN LA CIUDAD DE MÉXICO (SUBCUENTA PARA LA INVESTIGACION), $58,405.56, HONORARIOS PROFESIONALES JOSE MADRIGAL, $51,104.94, HONORARIOS PROFECIONALES LUIS CASTELLANOS PIÑA, $542,857.15 CENAPRED PRONOSTICO ESTACIONAL DE CONDICIONES DE SEQUIA METEREOLOGICA (SUBCUENTA DE INVESTIGACION), $28,290.68, 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</si>
  <si>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PRIMER TRIMESTRE DEL 2017 EL IMPORTE POR CONCEPTO DE HONORARIOS FIDUCIARIOS ASCENDIÓ A LA CANTIDAD DE $1,309,470.85 (UN MILLÓN TRESCIENTOS NUEVE MIL CUATROCIENTOS SETENTA PESOS 85/100 M.N). ASIMISMO, EL MONTO DE APOYOS ENTREGADOS AL PRIMER TRIMESTRE, ASCIENDE A LA CANTIDAD DE $7,790,000.00 (SIETE MILLONES SETECIENTOS NOVENTA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PRIMER TRIMESTRE DEL EJERCICIO FISCAL 2017, SE ESTÁ REALIZANDO EL PAGO A LOS 7033 BENEFICIARIOS PUBLICADOS EN EL DIARIO OFICIAL DE LA FEDERACIÓN EL DÍA 7 DE DICIEMBRE DE 2015.</t>
  </si>
  <si>
    <t>APORTACIÓN INICIAL:   MONTO: $18,000,000.00   FECHA: 30/11/2012
OBSERVACIONES: SALDO DE FLUJO DE EFECTIVO AL 31 DE DICIEMBRE 2015 EN APEGO A LA RECOMENDACIÓN 14-0-04100-02-0050-01-001 DE LA AUDITORIA FINANCIERA Y DE CUMPLIMIENTO 14-0-04100-02-0050 ASF EJERCICIO 2014</t>
  </si>
  <si>
    <t>DESTINO: MECANISMO DE ADMINISTRACIÓN Y PAGO, QUE PERMITE LA CONTRATACIÓN, ADQUISICIÓN, ARRENDAMIENTO DE BIENES Y PRESTACIÓN DE SERVICIOS, A FIN DE IMPLEMENTAR Y OPERAR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CUMPLIMIENTO DE LA MISIÓN:
CON LA IMPLEMENTACIÓN Y OPERACIÓN DE LAS MEDIDAS PREVENTIVAS, MEDIDAS DE PROTECCIÓN Y MEDIDAS URGENTES DE PROTECCIÓN POR PARTE DEL MECANISMO DE PROTECCIÓN PARA PERSONAS DEFENSORAS DE DERECHOS HUMANOS Y PERIODISTAS, SE HA LOGRADO BENEFICIAR A MAS DE 667 PERSONAS EN SITUACIÓN DE RIESGO.</t>
  </si>
  <si>
    <t>APORTACIÓN INICIAL:   MONTO: $40,880,650.00   FECHA: 30/11/2012
OBSERVACIONES: EL INFORME FUE REALIZADO EN BASE AL FLUJO, MOSTRANDO LOS INGRESOS Y EGRESOS.</t>
  </si>
  <si>
    <t>DESTINO: EN EL PRIMER TRIMESTRE NO SE PRESENTO NINGUNA DEMANDA EN EL EXTRANJERO CONTRA EL ESTADO MEXICANO, POR LO QUE LOS RECURSOS EN SU TOTALIDAD SIGUEN FORMANDO PARTE DEL PATRIMONIO DEL FIDEICOMISO. SIN EMBARGO DURANTE EL PRIMER TRIMESTRE DE 2017 SE PRESENTARON GASTOS DE APOYO POR CONCEPTO DE HONORARIOS FIDUCIARIOS Y CONTRIBUCIONES DIVERSAS, LAS CUALES SUMAN UN TOTAL DE $ 101,500.02 M.N.
CUMPLIMIENTO DE LA MISIÓN:
EN EL PRIMER TRIMESTRE NO SE PRESENTO NINGUNA DEMANDA EN EL EXTRANJERO CONTRA EL ESTADO MEXICANO, POR LO QUE LOS RECURSOS EN SU TOTALIDAD SIGUEN FORMANDO PARTE DEL PATRIMONIO DEL FIDEICOMISO.</t>
  </si>
  <si>
    <t>APORTACIÓN INICIAL:   MONTO: $200,010,000.00   FECHA: 28/06/2012
OBSERVACIONES: SE REPORTA LA INFORMACIÓN DEL PRIMER TRIMESTRE DE 2017.</t>
  </si>
  <si>
    <t>DESTINO: SE UTILIZAN PARA LA EJECUCIÓN DE 37 PROYECTOS DE LAS 13 DIFERENTES SUBCUENTAS QUE PARTICIPAN EN EL FIDEICOMISO, Y PARA SUFRAGAR LOS COSTOS DE PROGRAMAS,PROYECTOS Y ACTIVIDADES DE COOPERACION TECNICA Y CIENTIFICA ENTRE LOS ESTADOS UNIDOS MEXICANOS Y EL REINO DE ESPAÑA ASI COMO LOS GASTOS DE OPERACIÓN, PAGO DE IMPUESTOS, PAGO DE AUDITORIA Y RESULTADOS CAMBIARIOS DERIVADOS DE DICHOS PROYECTOS.
CUMPLIMIENTO DE LA MISIÓN:
LOS RECURSOS DEL FIDEICOMISO SE APLICAN A LAS ACCIONES CONJUNTAS DE LOS GOBIERNOS DE MEXICO Y DEL REINO DE ESPAÑA Y QUE SON DIRIGIDAS A LA COOPERACION BILATERAL,TRIANGULAR Y LAS ACTIVIDADES QUE ESTÁN EN PROCESO FORMAN PARTE DEL LOS PLANES OPERATIVOS ANUALES DE LAS SUBCUENTAS.</t>
  </si>
  <si>
    <t>APORTACIÓN INICIAL:   MONTO: $1,463,524.22   FECHA: 05/09/1996
OBSERVACIONES: SE REPORTA LA INFORMACIÓN DEL 1ER TRIMESTRE 2017 (ENE-MZO)Y SE ADJUNTA EL ACUERDO DE LA SESION EXTRAORDINARIA DEL COMITE TECNICO DEL 29 DE MARZO 2017 DEBIDAMENTE FIRMADO.</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</si>
  <si>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APROBO DESTINAR RECURSOS PARA FINANCIAR: EL PROGRAMA DE BECAS 2017 EL CUAL HA EJERCIDO UN IMPORTE DE $11,589,636.00 M.N.; EL PROYECTO DE LABORATORIO DE COHESIÓN SOCIAL II POR $656,718.00 Y FONDO DE AYUDA HUMANITARIA (REPÚBLICA DEL PERÚ PARA ATENDER A LA POBLACIÓN DAMNIFICADA POR LAS LLUVIAS TORRENCIALES DEL FENÓMENO DE “EL NIÑO”) $250,000.00. SE ESPERA QUE EN LA PRÓXIMA SESIÓN DEL COMITE TÉCNICO Y DE ADMINISTRACIÓN DE APRUEBEN OTROS PROYECTOS.</t>
  </si>
  <si>
    <t>APORTACIÓN INICIAL:   MONTO: $4,000,000.00   FECHA: 23/11/2012
OBSERVACIONES: AL 31 DE MARZO DE 2017 NO SE TIENEN PASIVOS POR PAGAR.</t>
  </si>
  <si>
    <t>DESTINO: SE INCLUYE EL COBRO DE COMISIONES BANCARIAS
CUMPLIMIENTO DE LA MISIÓN:
DE CONFORMIDAD CON EL FIN PARA EL QUE FUE CREADO, DURANTE EL PRESENTE EJERCICIO SE CONTINUARÁ CON LA CREACIÓN Y OPERACIÓN DE LOS FONDOS DE CONTINGENCIA DESTINADOS A LAS EMBAJADAS Y CONSULADOS DE MEXICO EN EL EXTERIOR, TENER LA SOLVENCIA FINANCIERA QUE REQUIEREN PARA LLEVAR A CABO CON EFICACIA Y EFICIENCIA LAS ACCIONES DE POLITICA EXTERIOR.</t>
  </si>
  <si>
    <t>APORTACIÓN INICIAL:   MONTO: $45,270,637.70   FECHA: 22/09/2006
OBSERVACIONES: EL MANDATO ESTA CONSTITUIDO EN DÓLARES AMERICANOS, PARA LA PRESENTACIÓN EN MONEDA NACIONAL DE ESTE INFORME TRIMESTRAL, SE CONSIDERA EL TIPO DE CAMBIO DE $18.7955 PESOS M.N. POR DÓLAR EUA, REPORTADO POR LA INSTITUCIÓN FINANCIERA AL 31 DE MARZO DE 2017; Y AL APLICAR ESTE TIPO DE CAMBIO AL MONTO DE RECURSOS DISPONIBLES EN DÓLARES AL CIERRE DEL AÑO ANTERIOR, SE GENERA UNA DIFERENCIA NEGATIVA</t>
  </si>
  <si>
    <t>DESTINO: POR LO QUE RESPECTA AL DESTINO DEL PATRIMONIO, AL 31 DE MARZO DE 2017, CONFORME A LOS FINES DEL FIDEICOMISO SE HAN EROGADO RECURSOS PARA COMPRA DE BONOS CUPÓN CERO POR CONCEPTO DE APOYOS FINANCIEROS OTORGADOS A ENTIDADES FEDERATIVAS POR $4,482’613,938.75. DICHO IMPORTE FORMA PARTE DE LAS INVERSIONES DEL FIDEICOMISO A LA FECHA DE ESTE REPORTE. EL 26 DE AGOSTO DE 2015, LA SHCP EN SU CARÁCTER DE FIDEICOMITENTE DEL FIDECOMISO 2186.- FONREC, REALIZÓ UNA APORTACIÓN AL PATRIMONIO DEL FIDEICOMISO POR EL IMPORTE DE $300’000,000 PARA LA CREACIÓN DE LA SUBCUENTA PARA EL ESTADO DE BAJA CALIFORNIA SUR. ASÍ MISMO, AL CIERRE DEL PRIMER TRIMESTRE DE 2017, SE TIENE REGISTRADO EN LA CONTABILIDAD DEL FIDEICOMISO RESERVAS PARA EL OTORGAMIENTO DE APOYOS FINANCIEROS POR LA CANTIDAD DE $290’343,270.66, POR LO QUE AL 31 DE MARZO DE 2017 LA DISPONIBILIDAD QUE SE TIENE EN EL PATRIMONIO PARA NUEVOS APOYOS FINANCIEROS ASCIENDE A LA CANTIDAD DE $316’135,089.09, CONSIDERANDO EL IMPORTE RESERVADO PARA EL PAGO DE HONORARIOS FIDUCIARIOS DURANTE LA VIGENCIA RESTANTE DEL FIDEICOMISO POR LA CANTIDAD DE $13’264,564.17.
CUMPLIMIENTO DE LA MISIÓN:
EL 25/06/15 EL EDO DE HIDALGO LLEVÓ A CABO EL PAGO ANTICIPADO DE LOS CRÉDITOS CONTRATADOS AL AMPARO DEL FONREC, POR LO QUE SE LLEVÓ A CABO LA REDENCIÓN ANTICIPADA DE LOS BONOS ADQUIRIDOS PARA RESPALDAR LOS DESEMBOLSOS DE LOS CITADOS CRÉDITOS, EN CUYO CASO SE RECIBIÓ EN EL PATRIMONIO $293’763,206.58 COMO PRODUCTO DE DICHA REDENCIÓN ANTICIPADA, IMPORTE QUE FUE ENTREGADO EN ESA MISMA FECHA A LA INSTITUCIÓN POR CONCEPTO DE AMORTIZACIÓN PARCIAL POR CUENTA Y ORDEN DEL GOBIERNO DEL EDO DE HGO.</t>
  </si>
  <si>
    <t>APORTACIÓN INICIAL:   MONTO: $4,500,000,000.00   FECHA: 30/03/2011
OBSERVACIONES: DADOS LOS FINES ESTABLECIDOS EN EL CONTRATO DE FIDEICOMISO, NO SE GENERA ESTADO DE RESULTADOS, LOS INTERESES SE REGISTRAN EN CUENTAS DE BALANCE (PATRIMONIO) Y LAS EROGACIONES (HONORARIOS Y COMISIONES BANCARIAS) EN SALIDAS PATRIMONIALES (APLICACIONES PATRIMONIALES). LOS RECURSOS DEL FIDEICOMISO POR LA CUENTA PÚBLICA DEL EJERCICIO 2016 ESTÁ EN REVISIÓN POR PARTE DE LA AUDITORÍA SUPERIOR DE LA FEDERACIÓN, A TRAVÉS DE LA ORDEN DE AUDITORÍA NÚMERO AECF/0053/2017. PARA 2017 LOS INTERESES DEVENGADOS SOBRE INVERSIONES EN BONOS CUPÓN CERO SON DE $ 118,455,540.92 Y LOS INTERESES COBRADOS SOBRE INVERSIONES EN VALORES SON $ 9,426,978.92</t>
  </si>
  <si>
    <t>DESTINO: POR LO QUE RESPECTA AL DESTINO DEL PATRIMONIO, AL 31 DE MARZO DE 2017, SE HAN EROGADO RECURSOS PARA COMPRA DE BONOS CUPÓN CERO POR CONCEPTO DE APOYOS FINANCIEROS OTORGADOS A ENTIDADES FEDERATIVAS POR LA CANTIDAD DE $3,941’005,964.23. DICHO IMPORTE FORMA PARTE DE LAS INVERSIONES DEL FIDEICOMISO A LA FECHA DE ESTE REPORTE. ASÍ MISMO, AL CIERRE DEL PRIMER TRIMESTRE DEL 2017, SE TIENE REGISTRADO EN LA CONTABILIDAD DEL FIDEICOMISO RESERVAS PARA EL OTORGAMIENTO DE APOYOS FINANCIEROS POR LA CANTIDAD DE $7’526,842.70, POR LO QUE AL 31 DE MARZO DE 2017 LA DISPONIBILIDAD QUE SE TIENE EN EL PATRIMONIO PARA NUEVOS APOYOS FINANCIEROS ASCIENDE A LA CANTIDAD DE $58’439,355.0, CONSIDERANDO UNA RESERVA PARA EL COBRO DE HONORARIOS FIDUCIARIOS E IVA QUE ASCIENDE A $17’377,399.81.
CUMPLIMIENTO DE LA MISIÓN:
CON FECHA 19/06/2014, SONORA LLEVÓ A CABO EL PAGO ANTICIPADO DE CRÉDITOS CONTRATADOS CON BANOBRAS AL AMPARO DEL PROFISE, LLEVÁNDOSE A CABO LA REDENCIÓN ANTICIPADA DE LOS BONOS CUPÓN CERO ADQUIRIDOS PARA RESPALDAR LOS DESEMBOLSOS, EN CUYO CASO SE RECIBIÓ EN EL PATRIMONIO $124’681,558.09 COMO PRODUCTO DE DICHA REDENCIÓN ANTICIPADA, IMPORTE QUE FUE ENTREGADO EN ESA MISMA FECHA A LA INSTITUCIÓN POR CONCEPTO DE AMORTIZACIÓN PARCIAL POR CUENTA Y ORDEN DEL GOBIERNO DEL EDO DE SONORA.</t>
  </si>
  <si>
    <t>APORTACIÓN INICIAL:   MONTO: $4,000,000,000.00   FECHA: 20/04/2012
OBSERVACIONES: PARA 2017 LOS RENDIMIENTOS FINANCIEROS QUE SE REPORTAN INCLUYEN INTERESES DEVENGADOS SOBRE INVERSIONES EN BONOS CUPÓN CERO POR $ 98,974,953.25 E INTERESES COBRADOS SOBRE INVERSIONES EN VALORES POR $ 1,250,061.59 DERIVADO DE SUS FINES, PARA ESTE FIDEICOMISO NO SE GENERAN ESTADOS DE RESULTADOS. LOS RECURSOS DEL FIDEICOMISO POR LA CUENTA PÚBLICA DEL EJERCICIO 2016 ESTÁ EN REVISIÓN POR PARTE DE LA AUDITORÍA SUPERIOR DE LA FEDERACIÓN, A TRAVÉS DE LA ORDEN DE AUDITORÍA NÚMERO AECF/0053/2017.</t>
  </si>
  <si>
    <t>DESTINO: DURANTE EL PRIMER TRIMESTRE DE 2017 SE REGISTRÓ EL USO DE RECURSOS PARA EL PAGO DE HONORARIOS AL FIDUCIARIO.
CUMPLIMIENTO DE LA MISIÓN:
DURANTE EL PRIMER TRIMESTRE DE 2017 LOS RECURSOS DEL FEIP ESTUVIERON DISPONIBLES PARA AMINORAR EL EFECTO SOBRE LAS FINANZAS PÚBLICAS Y LA ECONOMÍA NACIONAL CUANDO OCURRAN DISMINUCIONES DE LOS INGRESOS DEL GOBIERNO FEDERAL RESPECTO A LO ESTIMADO EN LA LIF2017, PARA CUBRIR EL GASTO APROBADO EN EL PEF2017.</t>
  </si>
  <si>
    <t>APORTACIÓN INICIAL:   MONTO: $9,455,074,200.01   FECHA: 27/04/2001
OBSERVACIONES: LAS APORTACIONES DE RECURSOS FISCALES INCLUYEN TRANSFERENCIA DEL FONDO MEXICANO DEL PETRÓLEO POR $8,511,839,600.00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ENERO-MARZO DE 2017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</si>
  <si>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$3,976.45 Y $636.23 POR CONCEPTO DEL IVA DE HONORARIOS.
CUMPLIMIENTO DE LA MISIÓN:
AL PRIMER TRIMESTRE DE 2017,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</si>
  <si>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DESTINO: SON LOS EGRESOS CANALIZADOS PARA EL PROCESO DE PAGO A AHORRADORES Y APOYO A CAJA SOLIDARIA ARMERIA, CAJA SOLIDARIA ROSAMORADA Y ACREMEX POR $217,352,834.62; MINISTRACIONES DEL CONVENIO SUSCRITO CON ESTADO DE TLAXCALA POR $3,301,080.56; HONORARIOS POR SERVICIOS $8,787,100.61, OTROS GASTOS DE OPERACIÓN Y ADMINISTRACIÓN POR $1,338,776.08.
CUMPLIMIENTO DE LA MISIÓN:
PARA PROSEGUIR CON SUS FINES, EN EL PRIMER TRIMESTRE DE 2017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</si>
  <si>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LOS INGRESOS QUE SE REPORTAN SON EL RESULTADO DE RENDIMIENTOS FINANCIEROS. SE ANEXAN ESTADOS FINANCIEROS AL 31/12/2016, DEBIDO AL AJUSTE SOLICITADO POR EL AUDITOR EXTERNO ASIGNADO POR LA SECRETARÍA DE LA FUNCIÓN PÚBLICA, CONSISTENTE EN RESTITUIR AL PATRIMONIO DEL FIDEICOMISO LA PROVISIÓN CREADA PARA ATENDER LAS DEMANDAS DE EXPRESTADORES DE SERVICIOS.</t>
  </si>
  <si>
    <t>DESTINO: EN ENERO-MARZO DE 2017, LOS EGRESOS CORRESPONDEN AL PAGO DE HONORARIOS ($625,316.68), IMPUESTOS DIVERSOS ($189,968.00) Y AL CONCEPTO CAMBIOS ($582,450.92).
CUMPLIMIENTO DE LA MISIÓN:
EN EL PERIODO QUE SE INFORMA EL COMITÉ TÉCNICO APROBÓ PARA HAITÍ EL PROYECTO "RECONSTRUCCIÓN DEL INSTITUTO NACIONAL DE PARTERAS DE HAITÍ" EN SU SESIÓN DEL 27 DE ENERO.</t>
  </si>
  <si>
    <t>APORTACIÓN INICIAL:   MONTO: $1,000.00   FECHA: 25/01/2012
OBSERVACIONES: LA DISPONIBILIDAD AL 31 DE MARZO DE 2017 CONFORME A LOS ESTADOS DE CUENTA DE LA TESOFE ASCIENDE A: EN MONEDA NACIONAL $733’706,464.35 Y EN DÓLARES $70'922,572.43. ASIMISMO, BANCOMEXT RESERVÓ EN TESOFE US$18’406,250.00 QUE CORRESPONDEN A NICARAGUA (GARANTÍA PARCIAL) EQUIVALENTE A $345’954,671.88 Y US$362,659.40 QUE CORRESPONDE AL PROYECTO EN HAITÍ (RECONSTRUCCIÓN DEL INSTITUTO NACIONAL DE PARTERAS DE HAITÍ) EQUIVALENTE A $6’816,364.75. EN FEBRERO SE TRANSFIRIERON RECURSOS DEL MANDATO PARA LA ADMINISTRACIÓN DE LOS RECURSOS DEL PROGRAMA DE COOPERACIÓN ENERGÉTICA PARA PAÍSES DE CENTROAMÉRICA Y EL CARIBE POR UN MONTO DE $191’896,999.99: $443,091.63 EN MONEDA NACIONAL Y $ 9’574,753.99 DÓLARES (EQUIVALENTE A $191’453,908.36 CON UN TIPO DE CAMBIO DE 19.9957 AL 28 DE FEBRERO. LOS RENDIMIENTOS FINANCIEROS DE TESOFE SE INTEGRAN POR $10’558,444.72 EN MONEDA NACIONAL Y $1’338,468.26 DE OTRAS DIVISAS.</t>
  </si>
  <si>
    <t>DESTINO: AL PRIMER TRIMESTRE DE 2017, LOS EGRESOS INCLUYEN UN IMPORTE TOTAL DE: $750,639.59, CONFORMADOS POR EL ENTERO DE IMPUESTOS FEDERALES POR $131,966.00, OTROS PAGOS POR $49,003.80 Y HONORARIOS PROFESIONALES POR $569,669.79. ASÍ MISMO, SE CONTEMPLA UN GASTO EN PAGO DE HONORARIOS Y COMISIONES POR $192,123.42.
CUMPLIMIENTO DE LA MISIÓN:
DURANTE EL PERIODO DE ENERO A MARZO DE 2017 SE LLEVARON A CABO LAS SIGUIENTES ACTIVIDADES: 5 “CURSO–TALLER EN EVALUACIÓN SOCIOECONÓMICA DE PROYECTOS”, DE 25 HORAS C/U, IMPARTICIÓN DEL DESPI PROMOCIÓN ENERO 2017, ENTRE OTRAS.</t>
  </si>
  <si>
    <t>DESTINO: AL PRIMER TRIMESTRE DE 2017, LOS INGRESOS DEL FIDEICOMISO CORRESPONDEN A RENDIMIENTOS FINANCIEROS. LOS EGRESOS AL MISMO PERIODO A HONORARIOS FIDUCIARIOS Y CONTRIBUCIONES DIVERSAS.
CUMPLIMIENTO DE LA MISIÓN:
ESTE FIDEICOMISO SE ENCUENTRA EN PROCESO DE EXTINCIÓN</t>
  </si>
  <si>
    <t>APORTACIÓN INICIAL:   MONTO: $150,000,000.00   FECHA: 12/01/1990
OBSERVACIONES: 1. SE REPORTA EL TOTAL DE RENDIMIENTOS GENERADOS POR EL FIDEICOMISO AL PRIMER TRIMESTRE DE 2017.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</si>
  <si>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EN EL PERIODO REPORTADO SE EROGARON 2,326.1 MILLONES DE PESOS (MDP), DE LOS CUALES 1,549.3 MDP FUERON PARA OBRAS Y ACCIONES DE RECONSTRUCCIÓN PARA LA INFRAESTRUCTURA PÚBLICA, EN LOS SECTORES ÁREAS NATURALES PROTEGIDAS, CARRETERO, EDUCATIVO, HIDRÁULICO, NAVAL, PESQUERO Y ACUÍCOLA, TURÍSTICO, URBANO Y VIVIENDA; AFECTADOS POR FENÓMENOS NATURALES PERTURBADORES EN 2013, 2014 Y 2015. ASÍ COMO 269.3 MDP PARA LA INFRAESTRUCTURA DAÑADA DEL ESTADO DE GUERRERO Y 507.6 MDP PARA LA ATENCIÓN DE EMERGENCIAS (REVOLVENTE).
CUMPLIMIENTO DE LA MISIÓN:
LOS RECURSOS SE DESTINARON PARA LA RECONSTRUCCIÓN DE INFRAESTRUCTURA PÚBLICA Y PARA LA ATENCIÓN DE SITUACIONES DE EMERGENCIA.</t>
  </si>
  <si>
    <t>APORTACIÓN INICIAL:   MONTO: $2,031,169,428.84   FECHA: 30/06/1999
OBSERVACIONES: EN 2017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</si>
  <si>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DESTINO: AL PRIMER TRIM. DE 2017 SE REALIZARON EROGACIONES POR 649.2 MILLONES DE PESOS (MDP) DE LA FORMA SIGUIENTE: 31.9 MDP POR ENTERO A LA TESOFE POR CONCEPTO DE RENDIMIENTOS FINANCIEROS; 616.4 MDP POR TRANSFERENCIAS DE RECURSOS A ENTIDADES FEDERATIVAS Y 0.9 MDP POR CONCEPTO DE PAGO DE HONORARIOS.
CUMPLIMIENTO DE LA MISIÓN:
AL 31 DE MARZO DE 2017, SE GENERARON RENDIMIENTOS FINANCIEROS POR 31.5 MDP.</t>
  </si>
  <si>
    <t>APORTACIÓN INICIAL:   MONTO: $1,000,000.00   FECHA: 23/04/2003
OBSERVACIONES: LA DISPONIBILIDAD DEL FIDEICOMISO DIFIERE DEL ESTADO DE POSICIÓN FINANCIERA EMITIDO POR EL FIDUCIARIO, EN RAZÓN DE QUE INCLUYE LA CUENTA DE ACREEDORES DIVERSOS.</t>
  </si>
  <si>
    <t>DESTINO: AL PRIMER TRIM. DE 2017 SE REALIZARON EROGACIONES POR 0.3 MILLONES DE PESOS (MDP) POR CONCEPTO DE PAGO DE HONORARIOS. LA RESERVA DEL FEIEF SE UBICÓ EN 36,621.0 MDP.
CUMPLIMIENTO DE LA MISIÓN:
AL 31 DE MARZO DE 2017 SE APORTARON 6,590.1 MDP POR CONCEPTO DE: REINTEGROS A FAVOR DEL PATRIMONIO DEL FIDEICOMISO POR 4,113.9 MDP, CORRESPONDIENTE AL EJERCICIO FISCAL DE 2016, CON BASE EN LAS DISPOSICIONES APLICABLES, Y POR LA TRANSFERENCIA DEL FONDO MEXICANO DEL PETRÓLEO (FMP) DE 2,476.2 MDP, CON BASE AL ART. 87 DE LA LFPRH. POR OTRA PARTE, SE GENERARON RENDIMIENTOS FINANCIEROS POR 509.9 MDP.</t>
  </si>
  <si>
    <t>APORTACIÓN INICIAL:   MONTO: $250,000.00   FECHA: 05/05/2006
OBSERVACIONES: AL PRIMER TRIMESTRE DE 2017 LOS RECURSOS DEL FMP SE INVIRTIERON EN LA SUBCUENTA CORRESPONDIENTE.</t>
  </si>
  <si>
    <t>DESTINO: AL PRIMER TRIMESTRE DE 2017, LOS INGRESOS CORRESPONDEN A INTERESES POR LAS INVERSIONES($18,877,283.90) MÁS REINTEGROS REALIZADOS POR LOS MUNICIPIOS (ECONOMÍAS Y/O RECURSOS NO EJERCIDOS $3,203,867.17. LOS EGRESOS AL MISMO PERIODO CORRESPONDEN A HONORARIOS FIDUCIARIOS Y MINISTRACIONES REALIZADAS A MUNICIPIOS.
CUMPLIMIENTO DE LA MISIÓN:
AL PRIMER TRIMESTRE DE 2017, SE PAGARON RECURSOS CON CARGO AL FIDEICOMISO PARA DIVERSOS MUNICIPIOS QUE FUERON BENEFICIADOS EN 2014 Y LAS CONVOCATORIAS PUBLICADAS EN EL DOF EL 14 Y 26 DE AGOSTO DE 2015. ASI COMO LA PUBLICADA EL 9 DE JUNIO DE 2016.</t>
  </si>
  <si>
    <t>DESTINO: DURANTE EL PRESENTE EJERCICIO, EL FIDEICOMISO 2211 "PARA LA IMPLEMENTACIÓN DEL SISTEMA DE JUSTICIA PENAL EN LAS ENTIDADES FEDERATIVAS", HA REALIZADO APLICACIONES PATRIMONIALES POR UN MONTO DE $254,922,727.23, QUE CORRESPONDEN A LA AUTORIZACIÓN DE RECURSOS A LAS ENTIDADES FEDERATIVAS APOYADAS Y AL PAGO DE COMISIONES BANCARIAS Y HONORARIOS AL FIDUCIARIO.
CUMPLIMIENTO DE LA MISIÓN:
EL FISJPEF SE CONSTITUYÓ EL 11 DE JULIO DE 2014. EL COMITÉ TÉCNICO DEL FIDEICOMISO HA AUTORIZADO RECURSOS PARA PROYECTOS DE LAS ENTIDADES FEDERATIVAS PARA APOYAR LA IMPLEMENTACIÓN DEL SISTEMA DE JUSTICIA PENAL.</t>
  </si>
  <si>
    <t>APORTACIÓN INICIAL:   MONTO: $5,000,000,000.00   FECHA: 16/07/2014
OBSERVACIONES: SE CONSTITUYERON RESERVAS PARA LA ADQUISICIÓN DE BONOS CUPÓN CERO PARA LOS ESTADOS DE BAJA CALIFORNIA, JALISCO Y OAXACA. LA CANTIDAD DE $9,173,038.85, DEL ESTADO DE POSICIÓN FINANCIERA, CORRESPONDE A INTERESES DEVENGADOS DEL MES DE MARZO DE 2017, QUE SE RECIBEN DE LA TESOFE EL PRIMER DÍA HÁBIL DEL MES DE ABRIL DE 2017.</t>
  </si>
  <si>
    <t>DESTINO: NO APLICA.
CUMPLIMIENTO DE LA MISIÓN:
LA EJECUCIÓN DE LOS TRABAJOS ESTARÁ SUJETA A LAS APORTACIONES QUE SE REALICEN AL PATRIMONIO DEL FIDEICOMISO, ASÍ COMO A SU APROBACIÓN POR LA COMISIÓN INTERINSTITUCIONAL. CABE SEÑALAR QUE EN VIRTUD QUE NO SE HA TENIDO NINGUNA APORTACIÓN SE PRETENDE EXTINGUIR.</t>
  </si>
  <si>
    <t>APORTACIÓN INICIAL:   MONTO: $5,000,000.00   FECHA: 26/12/2007
OBSERVACIONES: ESTE FIDEICOMISO FUÉ REGISTRADO EN EL PASH EL 12 DE DICIEMBRE DE 2007, DE ACUERDO A LAS AUTORIZACIONES DE LAS INSTANCIAS CORRESPONDIENTES.</t>
  </si>
  <si>
    <t>DESTINO: PAGO DEL SALDO DISPONIBLE DE LAS CUENTAS INDIVIDUALES DE LOS TRABAJADORES DE CONFIANZA QUE DEJARON DE PRESTAR SUS SERVICIOS EN LA COMISION NACIONAL BANCARIA Y DE VALORES.
CUMPLIMIENTO DE LA MISIÓN:
DEL 1° DE ENERO AL 31 DE MARZO DE 2017 Y DE CONFORMIDAD CON EL PROCEDIMIENTO DE PAGO ESTABLECIDO, SE ENTREGARON LOS SALDOS DE SUS CUENTAS INDIVIDUALES A 27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</si>
  <si>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2016 POR $1,183,445,631.57, MÁS MOVIMIENTOS DEL PERIODO DEL 1° DE ENERO AL 31 DE MARZO DE 2017 POR LOS SIGUIENTES CONCEPTOS: RENDIMIENTOS FINANCIEROS POR $17,669,123.27 Y EGRESOS POR $17,055,790.65, ESTE ULTIMO IMPORTE INCLUYE: $16,532,911.38 POR PAGO A LOS EMPLEADOS DE SUS CUENTAS INDIVIDUALES, HONORARIOS POR $458,516.61 IMPUESTOS DIVERSOS POR $73,362.66.</t>
  </si>
  <si>
    <t>DESTINO: NO SE REPORTAN EGRESOS POR EL CONCEPTO DE ASISTENCIA Y DEFENSA LEGAL, POR LO QUE SOLO SE REFLEJA LOS PAGOS DE HONORARIOS FIDUCIARIOS.
CUMPLIMIENTO DE LA MISIÓN:
POR EL PERIODO DEL 1° DE ENERO AL 31 DE MARZO DE 2017, NO SE HAN EJERCIDO RECURSOS PARA BRINDAR ASISTENCIA Y DEFENSA LEGAL A LAS PERSONAS OBJETO DEL FIDEICOMISO.</t>
  </si>
  <si>
    <t>APORTACIÓN INICIAL:   MONTO: $20,000,000.00   FECHA: 20/12/2005
OBSERVACIONES: LA DISPONIBILIDAD REPORTADA SE ENCUENTRA INTEGRADA POR LA DISPONIBILIDAD AL 31 DE DICIEMBRE DE 2016 POR $41,512,246.08, MÁS MOVIMIENTOS DEL PERIODO DEL 1° DE ENERO AL 31 DE MARZO DE 2017 POR LOS SIGUIENTES CONCEPTOS: RENDIMIENTOS FINANCIEROS POR $624,350.76 MENOS EGRESOS POR $210,310.48, ESTE ULTIMO IMPORTE INCLUYE HONORARIOS POR $183,658.00 E IMPUESTOS DIVERSOS POR $26,652.48.</t>
  </si>
  <si>
    <t>DESTINO: PAGO EN FAVOR DE LOS TRABAJADORES DE BASE QUE DEJARON DE PRESTAR SUS SERVICIOS EN LA COMISION NACIONAL BANCARIA Y DE VALORES, ASI COMO LOS HONORARIOS FIDUCIARIOS.
CUMPLIMIENTO DE LA MISIÓN:
DEL PERIODO DEL 1° DE ENERO AL 31 DE MARZO DE 2017, Y DE CONFORMIDAD CON EL PROCEDIMIENTO DE PAGO ESTABLECIDO SE ENTREGO EL IMPORTE CALCULADO A 4 EMPLEADOS DE BASE QUE CAUSARON BAJA Y QUE ACUMULARON UNA ANTIGÜEDAD MINIMA DE 15 AÑOS DE SERVICIO ININTERRUMPIDOS EN LA CNBV. DE 15 AÑOS DE SERVICIO ININTERRUMPIDO EN LA CNBV.</t>
  </si>
  <si>
    <t>APORTACIÓN INICIAL:   MONTO: $49,282,069.66   FECHA: 28/09/2006
OBSERVACIONES: LA DISPONIBILIDAD REPORTADA SE ENCUENTRA INTEGRADA POR LA DISPONIBILIDAD AL 31 DE DICIEMBRE DE 2016 POR $62,675,081.66 MAS MOVIMIENTOS DEL PERIODO DEL 1° DE ENERO AL 31 DE MARZO DE 2017 POR CONCEPTO DE RENDIMIENTOS FINANCIEROS POR $769,259.18 MENOS EGRESOS POR $733,904.75 ESTE ULTIMO IMPORTE INCLUYE HONORARIOS FIDUCIARIOS POR $17,514.02, CONTRIBUCIONES DIVERSAS POR $2802.24 Y PAGO POR PRIMA DE ANTIGÜEDAD POR 713,588.49.</t>
  </si>
  <si>
    <t>DESTINO: SE EJERCIERON RECURSOS EN: SERVICIOS DE SEGURIDAD PARA LAS INSTALACIONES ADUANERAS 2015-2017; ADQUISICIÓN DE EQUIPOS Y APARATOS PARA EL LABORATORIO DE ADUANAS (ADQ_EQ_LAB); DESARROLLO DE PROYECTO EJECUTIVOS PARA EL REORDENAMIENTO O AMPLIACIÓN DE DIVERSAS ADUANAS DEL PAÍS; PROGRAMA FORMATIVO EN MATERIA DE COMERCIO EXTERIOR 2014-2016; HONORARIOS FIDUCIARIOS; EROGACIONES DERIVADAS DEL CUMPLIMIENTO DE LAS OBLIGACIONES DEL FIDEMICA; Y SERVICIO DE RECOLECCIÓN, TRASLADO Y DISPOSICIÓN FINAL DE BIENES DE COMERCIO EXTERIOR, ASÍ COMO ALMACENAMIENTO PARA BIENES. LA DIFERENCIA DE MENOS, QUE EXISTE ENTRE EL GASTO REFLEJADO EN EL FLUJO DE EFECTIVO Y EL DEL ESTADO DE RESULTADOS SE DERIVA DE LOS MOVIMIENTOS DE CARGO Y ABONO CORRESPONDIENTE AL EJERCICIO 2017 DE LA CUENTA DE BALANCE, IMPUESTOS POR PAGAR POR $ 2,260.98. EL FIDEICOMISO PRESENTA COMPROMISOS POR PAGAR POR $ 423 697 320.52 Y POR CONTRATAR POR $ 2 177 050 164.50.
CUMPLIMIENTO DE LA MISIÓN:
PROYECTOS: CONTINUIDAD OPERATIVA/SEGURIDAD NACIONAL DENOMINADO SERVICIOS DE SEGURIDAD PARA LAS INSTALACIONES ADUANERAS 2017-2019 POR $936,251,213.40. CONTINUAR CON LA APLICACIÓN DE RECURSOS EN LOS PROYECTOS AUTORIZADOS.</t>
  </si>
  <si>
    <t>DESTINO: SE HAN EROGADO RECURSOS EN LOS SIGUIENTES PROYECTOS Y TÍTULO: PROYECTO DE INTEGRACIÓN TECNOLÓGICA ADUANERA (PITA); SERVICIOS DE REVISIÓN NO INTRUSIVA PARA FACILITAR EL RECONOCIMIENTO ADUANERO DE MERCANCIAS; SERVICIOS DE MANTENIMIENTO, ACTUALIZACIÓN Y SOPORTE DE LICENCIAMIENTO MICROSOFT 2; SOPORTE, DESARROLLO Y MANTENIMIENTO DE APLICACIONES 4 (SDMA 4); SERVICIOS ADMINISTRADOS DE CÓMPUTO EN LA NUBE 3 (SADCON 3); SERVICIO DE SOPORTE OPERATIVO 3 (SSO 3); MANEJO INTEGRAL DE IDENTIDADES 3 (MII 3); SERVICIO DE LICENCIAMIENTO CORPORATIVO ORACLE 3 (ULA 3); SERVICIOS DE IMPRESIÓN, DIGITALIZACION Y FOTOCOPIADO 2 (SIDYF 2); SERVICIO DE INFRAESTRUCTURA A REDES Y ELECTROMECÁNICOS DE TI (SIRETI); SERVICIOS ADMINISTRADOS DE COMUNICACIONES 2 (SAC 2. LA DIFERENCIA ENTRE EL ESTADO DE RESULTADOS Y FLUJO DE EFECTIVO, CORRESPONDE A LOS MOVIMIENTOS DE LAS CUENTAS DE ANTICIPOS Y/O PAGO ANTICIPADO -$ 142 431 228.54, MÁS $ 78 215.21 DE PASIVOS, MÁS -$ 19 214.72 OTROS INGRESOS (BENEFICIOS). AL CIERRE DEL PERIODO, EL FIDEICOMISO PRESENTA COMPROMISOS POR PAGAR POR $ 40 847 240 937.78 Y POR CONTRATAR POR $ 9 855 075 916.81.
CUMPLIMIENTO DE LA MISIÓN:
PROYECTOS: SERVICIO DE CENTRO DE DATOS 4 SCD 4 POR $495,136,005.44; SOPORTE, DESARROLLO Y MANTENIMIENTO DE APLICACIONES - 4 (SDMA4) POR $274,083,126.72; SERVICIO DE PROCESAMIENTO, ALMACENAMIENTO Y COMUNICACIONES PARTIDA PROCESAMIENTO 2 (SPAC PV2) POR $87,842,956.62; SERVICIO DE CERTIFICACIÓN DE LA SEGURIDAD DE LA INFORMACIÓN EN TERCEROS 2 (SCSIT 2) POR $41,127,378.47; ENTRE OTROS. Y CONTINUAR APLICACIÓN RECURSOS DE DIVERSOS PROYECTOS Y TÍTULO AUTORIZADO</t>
  </si>
  <si>
    <t>DESTINO: GASTOS DE ADMINISTRACION, GASTOS DE VENTA Y GASTOS FINANCIEROS.
CUMPLIMIENTO DE LA MISIÓN:
APOYO A LA DIVULGACION DE DIVERSAS MANIFESTACIONES ARTISTICAS EN MEXICO.</t>
  </si>
  <si>
    <t>DESTINO: HONORARIOS, IMPUESTOS DIVERSOS Y VARIACION CAMBIARIA.
CUMPLIMIENTO DE LA MISIÓN:
EL FIDEICOMISO CUENTA CON RECURSOS QUE CONSTITUYEN FONDOS DE GARANTIA QUE PERMITIRAN ACCEDER A CREDITOS A DIVERSAS PYMES.</t>
  </si>
  <si>
    <t>DESTINO: VARIACION CAMBIARIA Y OTROS EGRESOS
CUMPLIMIENTO DE LA MISIÓN:
ASIGNACION DE LOS RECURSOS A DIVERSOS PROGRAMAS EN CUMPLIMIENTO DE LOS FINES PARA LOS QUE FUE CONSTITUIDO EL FIDEICOMISO.</t>
  </si>
  <si>
    <t>DESTINO: EN EL PERIODO QUE SE REPORTA EL IMPORTE DE LOS EGRESOS ACUMULADOS CORRESPONDE A FLUCTUACION CAMBIARIA.
CUMPLIMIENTO DE LA MISIÓN:
SE ENCUENTRA EN PROCESO DE EXTINCION.</t>
  </si>
  <si>
    <t>DESTINO: VALUACION DE MERCADO.
CUMPLIMIENTO DE LA MISIÓN:
EN EL PERIODO QUE SE REPORTA SE CUMPLEN LA MISION Y FINES DEL FIDEICOMISO.</t>
  </si>
  <si>
    <t>APORTACIÓN INICIAL:   MONTO: $1,000.00   FECHA: 27/04/2009
OBSERVACIONES: SE REPORTA INFORMACION AL 31 DE MARZO DE 2017.</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</si>
  <si>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PRIMER TRIMESTRE DE 2017,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</si>
  <si>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MARZO DE 2017 ES DE $22,362,719,823.01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</si>
  <si>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$100,000,000.00   FECHA: 05/10/2012
OBSERVACIONES: EL SALDO FINAL DEL EJERCICIO FISCAL ANTERIOR CORRESPONDE AL SALDO DEL PATRIMONIO PRESENTADO EN EL BALANCE GENERAL AL 31 DE DICIEMBRE DE 2016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2016.</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</si>
  <si>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PRIMER INFORME TRIMESTRAL DEL EJERCICIO 2017 DEL "FIDEICOMISO PÚBLICO DE LOTERÍA NACIONAL PARA LA ASISTENCIA PÚBLICA 80111" CON CLAVE DE REGISTRO NÚM. 200106HHQ01225</t>
  </si>
  <si>
    <t>DESTINO: GASTOS PROPIOS DE OPERACION DEL FIDEICOMISO Y DEPRECIACIONES.
CUMPLIMIENTO DE LA MISIÓN:
ACTUALMENTE EL FIDEICOMISO YA NO TIENE OPERACIONES Y ESTA EN PROCESO DE CIERRE DADO QUE SE HA CUMPLIDO CON LOS FINES DEL MISMO.</t>
  </si>
  <si>
    <t>APORTACIÓN INICIAL:   MONTO: $1,000.00   FECHA: 01/06/1995
OBSERVACIONES: LA DISPONIBILIDAD A DICIEMBRE DEL 2015 CORRESPONDE AL SALDO NETO DEL PATRIMONIO DEL FIDEICOMISO.</t>
  </si>
  <si>
    <t>APORTACIÓN INICIAL:   MONTO: $5,000,000.00   FECHA: 14/08/1990
OBSERVACIONES: AL 31 DE MARZO DE 2017,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</si>
  <si>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PRIMER TRIMESTRE DEL EJERCICIO 2017.</t>
  </si>
  <si>
    <t>APORTACIÓN INICIAL:   MONTO: $1,423,935,624.39   FECHA: 30/01/1998
OBSERVACIONES: EN ARCHIVOS ANEXOS SE ENVIAN LOS ESTADOS FINANCIEROS Y ESTADOS DE CUENTA DEL PRIMER TRIMESTRE DEL EJERCICIO 2017. EN EL PORCENTAJE DE PARTICIPACION SE INDICA UN 100% YA QUE CORRESPONDE A APORTACIONES DE RECURSOS DE LA PROPIA FIDEICOMITENTE, PRECISANDO QUE NO SE RECIBEN APOYOS DEL GOBIERNO FEDERAL.</t>
  </si>
  <si>
    <t>DESTINO: BRINDAR ASESORIA FINANCIERA Y LEGAL A PYMES, PERSONAS FISICAS CON ACTIVIDAD EMPRESARIAL, EMPRENDEDORES PARA EL OTORGAMIENTO DE CREDITOS Y APOYOS FINANCIEROS U OTROS PRODUCTOS NO FINANCIEROS NO DEFINIDOS POR NAFIN.
CUMPLIMIENTO DE LA MISIÓN:
DEL 01 DE ENERO AL 31 DE MARZO DE 2017, SE HAN PROPORCIONADO 1,165 SERVICIOS Y ASESORIAS.</t>
  </si>
  <si>
    <t>APORTACIÓN INICIAL:   MONTO: $12,000,000.00   FECHA: 01/04/2005
OBSERVACIONES: EL FIDEICOMISO INICIO OPERACIONES EN MAYO 2005. LOS EGRESOS A MARZO DE 2017 ESTÁN CONFORMADOS POR: IMPUESTOS ACUMULADOS + CANCELACIÓN DE PROVISIÓN EN ENERO 2017.</t>
  </si>
  <si>
    <t>DESTINO: ENTREGAS POR CONCEPTO DE: PAGO A LOS TRABAJADORES POR TERMINACION DE LA RELACIÓN LABORAL Y PÉRDIDA EN VENTA DE VALORES. INFORMACION AL PRIMER TRIMESTRE DE 2017.
CUMPLIMIENTO DE LA MISIÓN:
EN CUMPLIMIENTO A LOS FINES DEL FIDEICOMISO: SE HAN REALIZADO LAS APORTACIONES DE NACIONAL FINANCIERA Y LAS APORTACIONES DE LOS TRABAJADORES ADHERIDOS AL FIDEICOMISO DE CONTRIBUCIÓN DEFINIDA CORRESPONDIENTES AL PRIMER TRIMESTRE DE 2017; ASIMISMO, SE REALIZARON LOS PAGOS A LOS TRABAJADORES POR CONCEPTO DE TERMINACION DE LA RELACION LABORAL POR EL PRIMER TRIMESTRE DE 2017.</t>
  </si>
  <si>
    <t>APORTACIÓN INICIAL:   MONTO: $18,349.44   FECHA: 29/12/2006
OBSERVACIONES: EN ARCHIVOS ANEXOS SE ENVIAN LOS ESTADOS FINANCIEROS Y LOS ESTADOS DE CUENTA DEL PRIMER TRIMESTRE DE 2017. EN EL PORCENTAJE DE PARTICIPACION SE INDICA UN 77% YA QUE CORRESPONDE A APORTACIONES DE LA FIDEICOMITENTE, PRECISANDO QUE NO SE RECIBEN APOYOS DEL GOBIERNO FEDERAL; EL 23% RESTANTE CORRESPONDE A APORTACIONES DE LOS TRABAJADORES DE LA FIDEICOMITENTE, ADHERIDOS AL PLAN DE PENSIONES DE CONTRIBUCION DEFINIDA.</t>
  </si>
  <si>
    <t>DESTINO: ENTREGAS POR CONCEPTO DE COMPLEMENTO PEA Y COSTO FINANCIERO DE PEA AL PRIMER TRIMESTRE DE 2017, DE CONFORMIDAD CON EL CONTRATO DEL FIDEICOMISO "COMPLEMENTO DEL PRESTAMO ESPECIAL PARA EL AHORRO (PEA) Y PRESTAMOS DE CORTO Y MEDIANO PLAZO PARA JUBILADOS BAJO EL PLAN DE BENEFICIO DEFINIDO"; MÁS PÉRDIDA EN VENTA DE VALORES. INFORMACIÓN AL PRIMER TRIMESTRE DE 2017.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PRIMER TRIMESTRE DEL EJERCICIO 2017.</t>
  </si>
  <si>
    <t>APORTACIÓN INICIAL:   MONTO: $1,000.00   FECHA: 15/05/2009
OBSERVACIONES: EN ARCHIVOS ANEXOS SE ENVIAN LOS ESTADOS FINANCIEROS DEL FIDEICOMISO Y ESTADO DE CUENTA DEL PRIMER TRIMESTRE DE 2017. EN EL PORCENTAJE DE PARTICIPACION SE INDICA UN 100% YA QUE CORRESPONDE A APORTACIONES CON RECURSOS DE LA PROPIA FIDEICOMITENTE, PRECISANDO QUE NO SE RECIBEN APOYOS DEL GOBIERNO FEDERAL.</t>
  </si>
  <si>
    <t>DESTINO: ADMINISTRAR LOS RECURSOS FIDEICOMITIDOS;CONTINUAR CON EL MANTENIMIENTO, DESARROLLO Y CONSOLIDACIÓN DE LA OPERACIÓN DEL PROGRAMA DE VENTA DE TÍTULOS EN DIRECTO AL PÚBLICO (CETESDIRECTO); PAGO DE LOS DIVERSOS SERVICIOS CONTRATADOS POR EL FIDEICOMISO 80595 SVD, EN EL AÑO DE 2017.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</si>
  <si>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GARANTIZAR LAS FIANZAS QUE OTORGUEN LAS INSTITUCIONES DE AFIANZAMIENTO A LAS MICRO, PEQUEÑAS Y MEDIANAS EMPRESAS.
CUMPLIMIENTO DE LA MISIÓN:
NA</t>
  </si>
  <si>
    <t>DESTINO: LOS EGRESOS ACUMULADOS SE INTEGRAN POR LOS SIGUIENTES CONCEPTOS: IMPUESTOS POR $14,284.66 Y DECREMENTO POR VALUACIÓN DE MERCADO POR $1'044,344.26 DE CONFORMIDAD CON LA INFORMACIÓN REFLEJADA EN LOS ESTADOS FINANCIEROS AL 31 DE MARZO DE 2017, PROPORCIONADA POR NACIONAL FINANCIERA, S.N.C., DIRECCIÓN FIDUCIARIA.
CUMPLIMIENTO DE LA MISIÓN:
EL FORE NO PUEDE ESTABLECER UN PROGRAMA DE METAS Y UN PRESUPUESTO PARA EL EJERC. DE SUS FINES, YA QUE LA OP. DEL MISMO ES RESULTADO DE ACCIONES PROPIAS DE OTRAS INSTANCIAS COMO LAS MINISTERIALES Y JUDICIALES, EN CUYAS DETERMINACIONES NO TIENE INJERENCIA EL FORE. EN EL PERIODO QUE SE REPORTA NO SE SOLICITÓ REQUERIMIENTOS POR PARTE DE LA AUTORIDAD COMPETENTE PARA LLEVAR A CABO LA RESTITUCIÓN DEL VALOR DE LOS BIENES Y NUMERARIO ASEGURADOS INEXISTENTES A LOS INTERESADOS CUANDO PROCEDA SU DEV.</t>
  </si>
  <si>
    <t>APORTACIÓN INICIAL:   MONTO: $85,600,000.00   FECHA: 19/11/2002
OBSERVACIONES: LA INFORMACIÓN REPORTADA ES DE ACUERDO A LOS ESTADOS FINANCIEROS CON CIFRAS AL 31 DE MARZO DE 2017, GENERADOS POR NACIONAL FINANCIERA, DIRECCIÓN FIDUCIARIA.</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</si>
  <si>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PRIMER TRIMESTRE DE 2017.</t>
  </si>
  <si>
    <t>DESTINO: PAGO OPORTUNO DE: OBLIGACIONES DE PENSIONES Y/O JUBILACIONES, GASTOS DE SERVICIO MÉDICO Y BENEFICIOS AL FALLECIMIENTO.
CUMPLIMIENTO DE LA MISIÓN:
PAGO PUNTUAL DE PENSIONES Y JUBILACIONES A 6,958 FIDEICOMISARIOS POR EL PERIODO DEL 1 DE ENERO AL 31 DE MARZO DE 2017 CONCLUYENDO CON 6,911 FIDEICOMISARIOS. ASI MISMO, SE OTORGÓ ATENCIÓN MÉDICO-QUIRURGICA, FARMACEUTICA Y HOSPITALARIA POR EL PERIODO DE ENERO A 13,875 BENEFICIARIOS CONCLUYENDO AL 31 DE MARZO CON 13,756.</t>
  </si>
  <si>
    <t>APORTACIÓN INICIAL:   MONTO: $1,000.00   FECHA: 01/07/2003
OBSERVACIONES: TRES PAGARÉS CON SALDO INSOLUTO AL 31 DE MARZO DE 2017 POR UN IMPORTE TOTAL DE $11,447,123,758.25 PESOS A TASA REAL DEL 4.70% A PLAZO DE 33 AÑOS Y AMORTIZACIONES CON PAGO DE INTERESES TRIMESTRALES, DICHOS DOCUMENTOS FUERON EMITIDOS POR EL GOBIERNO FEDERAL, CON FECHA DE APERTURA DE 4 DE ABRIL DEL 2013, LOS CUALES SUSTITUYEN A LOS ADQUIRIDOS EN 2006; $1,793,437,128.30 PESOS DE GANANCIA INFLACIONARIA DE LOS SALDOS INSOLUTOS DE LOS PAGARÉS DE GOBIERNO FEDERAL; $73,290,564.75 PESOS DE INTERESES DEVENGADOS AL CORTE DE MARZO DE 2017; INVERSIONES EN REPORTOS CON VALORES GUBERNAMENTALES Y PAGARÉS DE INMEDIATA REALIZACIÓN POR $766,545,445.67 PESOS. EL IMPORTE DE LOS INGRESOS ACUMULADOS SE OBTIENE DE LA SUMA DE LOS SIGUIENTES CONCEPTOS DEL ESTADO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($774,479,348.36 PESOS). EL MONTO DE LOS EGRESOS ACUMULADOS SE OBTIENEN DE LA SUMA DE LOS SIGUIENTES CONCEPTOS: COMISIONES, HONORARIOS, RENTAS, OTROS GASTOS DE ADMINISTRACIÓN Y ENTREGAS A FIDEICOMISARIOS, ASÍ COMO LA VARIACIÓN NETA POR PAGO DE PASIVOS ENTRE 2015 Y 2016 POR $113,263,711.10 PESOS Y LA VARIACIÓN NETA DE LAS APLICACIONES PATRIMONIALES QUE NO REQUIRIERON FLUJO DE EFECTIVO POR $399,221,335.97 PESOS.</t>
  </si>
  <si>
    <t>DESTINO: DURANTE EL PRIMER TRIMESTRE EL MUSEO REALIZÓ RETIROS POR UN MONTO DE $47,321.97 PESOS DE LA CUENTA ESPECÍFICA, INCLUYENDO COMISIONES, ($11,428.32 EN ENERO CORRESPONDIENTES A TRES PAGOS; $6,764.51 EN FEBRERO CORRESPONDIENTES A DOS PAGOS Y $29,129.14 EN MARZO CORRESPONDIENTES A OCHO PAGOS A PROVEEDORES. VER NOTA EN OBSERVACIONES
CUMPLIMIENTO DE LA MISIÓN:
SE CONTINUÓ LA PRESENTACIÓN DE DIVERSOS EVENTOS ARTÍSTICO Y CULTURALES EN PRO DE LA CULTURA DE NUESTRO PAÍS, Y SE REALIZÓ EL MONTAJE DE DIVERSAS MUESTRAS PLÁSTICAS, ASÍ COMO LA PRESERVACIÓN Y DIFUSIÓN AL PÚBLICO DE LA COLECCIÓN PRIVADA MÁS IMPORTANTE DE LA PRODUCCIÓN ARTÍSTICA DE DIEGO RIVERA Y DE FRIDA KAHLO; ADEMÁS DE MANTENER EL APOYO AL CUMPLIMIENTO DE SU OBJETO SOCIAL.</t>
  </si>
  <si>
    <t>APORTACIÓN INICIAL:   MONTO: $64,785,852.00   FECHA: 10/12/1993
OBSERVACIONES: AL PRIMER TRIMESTRE, SE TIENE CONSIDERADO UN MONTO EJERCIDO DE $1,971,659.71 Y SE ESTIMA UN REINTEGRO POR $456,105.19, APROXIMADAMENTE (LAS CIFRAS PUEDEN VARIAR), LO ANTERIOR EN EL MARCO DEL CONVENIO DE SUBSIDIO DE FECHA 9 DE NOVIEMBRE DE 2016 ASÍ COMO EL REINTEGRO DE RECURSOS NO EJERCIDOS QUE DEBERÁ REALIZAR EL MUSEO. INCLUYÓ EN EL REPORTE TRIMESTRAL EL PAGO DE $74.24 POR CONCEPTO DE COMISIONES BANCARIAS POR PAGOS POR SPEI, LAS CUALES DEBERÁN SER REINTEGRADAS TODA VEZ QUE NO SE INCLUYE COMO PAGO EN EL SUBSIDIO. NO SE REPORTAN RENDIMIENTOS FINANCIEROS, TODA VEZ QUE LA SUBCUENTA ESPECIFICA SOLO ES DE CHEQUES. NOTA: DICHA SITUACIÓN CONTRAVIENE A LO ESTIPULADO EN EL CONVENIO DE SUBSIDIO DE FECHA 9 DE NOVIEMBRE DE 2016, EN LA CLÁUSULA TERCERA DEL CONVENIO QUE ESTIPULA QUE PREVIAMENTE A LA ENTREGA DE LOS RECURSOS POR PARTE DE LA SHCP, EL MUSEO DEBERÁ CONTRATAR Y REGISTRAR UNA CUENTA ESPECÍFICA QUE DARÁ A CONOCER A LA SHCP PARA DEPOSITAR EN ELLA LOS RECURSOS PÚBLICOS EN EL QUE PERMANECERÁN LOS MISMOS HASTA EN TANTO SE REALIZA SU DISPOSICIÓN Y APLICACIÓN, A EFECTO DE MANTENERLOS DEBIDAMENTE IDENTIFICADOS POR MONTO DEL SUBSIDIO</t>
  </si>
  <si>
    <t>APORTACIÓN INICIAL:   MONTO: $125,000,000.00   FECHA: 18/09/1978
OBSERVACIONES: NO SE APORTARON RECURSOS PÚBLICOS FEDERALES A ESTE FIDEICOMISO. EN PROCESO DE EXTINCIÓN. EL SALDO REFLEJADO EN EL RENGLON "PATRIMONIO NETO TOTAL AL PERIODO QUE SE REPORTA" DIFIERE EN $2,083.95 CONTRA EL SALDO DISPONIBLE MOSTRADO EN EL ESTADO DE BALANCE, DICHO IMPORTE CORRESPONDE A DEPÓSITOS PARA EL PAGO DE HONORARIOS POR INSTRUCCIÓN NOTARIAL, MISMOS QUE NO SON APORTACIÓN O PRODUCTO/BENEFICIO PARA EL FIDEICOMISO.</t>
  </si>
  <si>
    <t>APORTACIÓN INICIAL:   MONTO: $2,000,000.00   FECHA: 02/03/2012
OBSERVACIONES: SE CONTINUA PROMOVIENDO EL PORTAFOLIO DE INVERSIÓN DEL FICA AGROPYME. SE ENVÍA INFORMACIÓN PRELIMINAR CORRESPONDIENTE AL PRIMER TRIMESTRE DE 2017.</t>
  </si>
  <si>
    <t>APORTACIÓN INICIAL:   MONTO: $89,621,338.29   FECHA: 23/04/2013
OBSERVACIONES: SE PRESENTA LA INFORMACIÓN FINANCERA PRELIMINAR DEL FICA SURESTE 2 AL CIERRE DEL PRIMER TRIMESTRE DE 2017.</t>
  </si>
  <si>
    <t>APORTACIÓN INICIAL:   MONTO: $3,000,000.00   FECHA: 06/01/2015
OBSERVACIONES: SE PRESENTA INFORMACIÓN FINANCIERA DEL FICA 3 CON CORTE AL PRIMER TRIMESTRE DE 2017.</t>
  </si>
  <si>
    <t>APORTACIÓN INICIAL:   MONTO: $6,250,000.00   FECHA: 11/12/2008
OBSERVACIONES: SE INFORMA LA SITUACIÓN FINANCIERA PRELIMINAR DEL FICA SURESTE AL CIERRE DEL PRIMER TRIMESTRE DE 2017.</t>
  </si>
  <si>
    <t>APORTACIÓN INICIAL:   MONTO: $1,000,000.00   FECHA: 12/05/2010
OBSERVACIONES: SE PROCEDE A REGISTRAR LA INFORMACIÓN FINANCIERA PRELIMINAR DEL FICA ACTIVA CORRESPONDIENTE AL CIERRE DEL PRIMER TRIMESTRE DE 2017.</t>
  </si>
  <si>
    <t>APORTACIÓN INICIAL:   MONTO: $0.01   FECHA: 09/08/2011
OBSERVACIONES: EN CUMPLIMIENTO A LAS DISPOSICIONES NORMATIVAS, SE ENVÍA LA INFORMACIÓN CORRESPONDIENTE AL PRIMER TRIMESTRE DE 2017.</t>
  </si>
  <si>
    <t>APORTACIÓN INICIAL:   MONTO: $5,000,000.00   FECHA: 26/11/2012
OBSERVACIONES: SE PROCEDE AL REGISTRO DEL FICA LOGISTICS CON INFORMACIÓN FINANCIERA PRELIMINAR AL CIERRE DEL PRIMER TRIMESTRE DE 2017.</t>
  </si>
  <si>
    <t>DESTINO: N/A
CUMPLIMIENTO DE LA MISIÓN:
EL MANDATO ESTÁ EN PROCESO DE TERMINACIÓN. AL TÉRMINO DEL PRIMER TRIMESTRE DE 2017 NO SE PRESENTAN AVANCES RELEVANTES EN EL PROCESO DE TERMINACIÓN DEL MANDATO.</t>
  </si>
  <si>
    <t>APORTACIÓN INICIAL:   MONTO: $1.00   FECHA: 19/10/2006
OBSERVACIONES: RESPECTO A LA INF. FINANCIERA, LOS INGRESOS POR INTERESES QUE SE REPORTAN EN EL EDO. DE RESULTADOS POR $27,243.06 SON UN REGISTRO CONTABLE QUE SE ORIGINA CON LOS DERECHOS DE COBRO DEL MANDATO, ESTO NO SIGNIFICA QUE EL MANDATO CUENTE CON RECURSOS LIQUIDOS, YA QUE LA DISPONIBILIDAD DEL MANDATO ES DE CERO PESOS. EL MANDATARIO NO REPORTÓ APORTACIÓN INICIAL (EN ESTOS CAMPOS SE REGISTRÓ LA CANTIDAD DE 1 PESO Y UNA FECHA PARA QUE EL SISTEMA PERMITA SEGUIR CAPTURANDO LA INF. DEBIDO A QUE EL PRESENTE ACTO JURÍDICO NO RECIBE APORTACIONES FEDERALES SE REPORTA SU PATRIMONIO TOTAL. AL 31/03/2017 EL PATRIMONIO TOTAL DEL MANDATO ES DE $6'151,853.09 Y SE COMPONE DE PATRIMONIO $5’000,000.0 MENOS APLICACIONES PATRIMONIALES $-1’675,422.71; REMANENTES DE EJERCICIOS ANTERIORES $2,800,032.74; Y REMANENTE DEL EJERCICIO $27,243.06.</t>
  </si>
  <si>
    <t>DESTINO: N/A
CUMPLIMIENTO DE LA MISIÓN:
EL MANDATO ESTÁ EN PROCESO DE TERMINACIÓN. AL TÉRMINO DEL PRIMER TRIMESTRE DE 2017 NO SE PRESENTAN AVANCES RELEVANTES. PARA AVANZAR EN EL PROCESO DE TERMINACIÓN SE TIENE QUE INVESTIGAR EL ESTATUS DE LAS PROPIEDADES ASOCIADAS AL MANDATO LOCALIZADAS EN EL ESTADO DE TEXAS EN LOS ESTADOS UNIDOS DE AMÉRICA.</t>
  </si>
  <si>
    <t>APORTACIÓN INICIAL:   MONTO: $100.00   FECHA: 22/11/1991
OBSERVACIONES: EL PRESENTE ACTO JURÍDICO NO RECIBE APORTACIONES FEDERALES, DEBIDO A LO ANTERIOR SE REPORTA EL PATRIMONIO TOTAL. AL 31 DE MARZO DE 2017 EL PATRIMONIO TOTAL DEL PRESENTE ACTO JURÍDICO EN MONEDA NACIONAL ES DE: $486,878.24 Y ESTÁ COMPUESTO POR PATRIMONIO $254,733.59, REMANENTE DE EJERCICIOS ANTERIORES $279,279.78 Y RESULTADO DEL EJERCICIO EN CURSO $-47,135.13, POR SU PARTE EL ACTIVO SE COMPONE DE INVERSIONES EN VALORES $486,878.24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</si>
  <si>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PRIMER TRIMESTRE DE 2017 NO SE HAN PRESENTADO AVANCES RELEVANTES.</t>
  </si>
  <si>
    <t>APORTACIÓN INICIAL:   MONTO: $216.23   FECHA: 18/02/1941
OBSERVACIONES: DEBIDO A QUE EL PRESENTE ACTO JURÍDICO NO RECIBE APORTACIONES FEDERALES SE REPORTA SU PATRIMONIO TOTAL. SU PATRIMONIO TOTAL AL 31 DE MARZO DE 2017 ES DE $11,502,124.07 Y SE COMPONE POR PATRIMONIO $7,830,688.54 MÁS REMANENTES DE EJERCICIOS ANTERIORES $3,613,405.72 MÁS RESULTADO DEL EJERCICIO EN CURSO $58,029.81. EL ACTIVO A SU VEZ SE COMPONE POR INVERSIONES EN VALORES $3,929,801.13 ASÍ COMO INMUEBLES POR $7,572,322.94.</t>
  </si>
  <si>
    <t>DESTINO: EN EL PERIODO QUE SE REPORTA, LOS RECURSOS EROGADOS SE DESTINARON AL PAGO DE PRESTACIONES A LOS TRABAJADORES Y BENEFICIARIOS DE SERANOR CONFORME AL OBJETO DEL CONTRATO, POR CONCEPTO DE SUELDOS, SALARIOS Y PENSIONES POR $3´403,801.31; PAGOS POR DEFUNCIÓN $15,089.14; IMPUESTOS $33,956.14; SERVICIO MÉDICO $6´734,109.99; VALES DE DESPENSA $130,000.00; AYUDA DE DEPORTIVO $17,369.98; Y OTROS GASTOS POR $19,180.98
CUMPLIMIENTO DE LA MISIÓN:
DURANTE EL PERIODO QUE SE INFORMA SE ATENDIERON LAS OBLIGACIONES DE PAGO QUE SE CAUSARON POR LOS TRABAJADORES DE SERANOR Y SUS BENEFICIARIOS, CONFORME AL REGLAMENTO INTERIOR DE TRABAJO Y EL CONTRATO COLECTIVO DE TRABAJO; ASIMISMO SE CUMPLIÓ CON LA POLÍTICA DE INVERSIÓN DE LOS RECURSOS DISPONIBLES EN EL MANDATO, CONFORME A LA CLÁUSULA CUARTA DEL CONTRATO CONSTITUTIVO.</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</si>
  <si>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</si>
  <si>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DESTINO: EN ENERO-MARZO DE 2017, LOS EGRESOS CORRESPONDEN A COSTO DE ADMINISTRACIÓN (TRASPASO DE RECURSOS EN FEBRERO DE LA CUENTA EN PESOS DEL MANDATO AL FIDEICOMISO FONDO DE INFRAESTRUCTURA PARA PAÍSES DE MESOAMÉRICA Y EL CARIBE POR $443,091.63, QUE NO SE CONSIDERA COMO PRÉSTAMO DIRECTO SINO COMO GASTO), AL TRASPASO DE RECURSOS EN FEBRERO DE LA CUENTA EN DÓLARES AL FIDEICOMISO FONDO DE INFRAESTRUCTURA PARA PAÍSES DE MESOAMÉRICA Y EL CARIBE POR $9’574,753.99 DÓLARES (EQUIVALENTE A $191’453,908.36 CON UN TIPO DE CAMBIO DE 19.9957 AL 28 DE FEBRERO) Y AL CONCEPTO CAMBIOS ($45’226,748.93).
CUMPLIMIENTO DE LA MISIÓN:
EN EL PERIODO QUE SE INFORMA SE TRASPASARON RECURSOS AL FIDEICOMISO FONDO DE INFRAESTRUCTURA PARA PAÍSES DE MESOAMÉRICA Y EL CARIBE POR $191’896,999.99 COMPUESTO POR: $443,091.63 (COSTO DE ADMINISTRACIÓN) Y $191’453,908.36 POR SU EQUIVALENTE DE LA CUENTA EN DÓLARES.</t>
  </si>
  <si>
    <t>APORTACIÓN INICIAL:   MONTO: $3,531,961,424.37   FECHA: 01/06/2008
OBSERVACIONES: LA DISPONIBILIDAD AL 31 DE MARZO DE 2017 CONFORME A LOS ESTADOS DE CUENTA DE LA TESOFE ASCIENDE A: CUENTA EN MONEDA NACIONAL $19’451,017.41 Y CUENTA EN DÓLARES $5’072,574.72.</t>
  </si>
  <si>
    <t>DESTINO: OTORGAMIENTO DE CRÉDITOS $14,84,986,204.0 PARA GASTO DE OPERACIÓN Y ADMINISTRACIÓN $419,963,191.0 PARA PROGRAMAS SUJETOS A REGLAS DE OPERACIÓN $ 69,198,509.0; OTROS EGRESOS $28,793,713.0 Y PARA OPERACIONES DE CRÉDITO $ 428,484,970.0.
CUMPLIMIENTO DE LA MISIÓN:
AL PRIMER TRIMESTRE DEL EJERCICIO LA FINANCIERA NACIONAL DE DESARROLLO AGROPECUARIO, RURAL, FORESTAL Y AGROPECUARIO MOSTRÓ UN CUMPLIMIENTO DEL 147.2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</si>
  <si>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$10,944,000,000.00   FECHA: 07/05/2003
OBSERVACIONES: LA ENTIDAD CONFORME A SU LEY ORGÁNICA, UTILIZA EL FONDO DE LA FINANCIERA NACIONAL DE DESARROLLO AGROPECUARIO, RURAL, FORESTAL Y PESQUERO COMO SOPORTE OPERATIVO, DEL DESARROLLO DE SUS ACTIVIDADES. LAS CIFRAS QUE SE PRESENTAN SON PLELIMINARES.</t>
  </si>
  <si>
    <t>APORTACIÓN INICIAL:   MONTO: $500,000.00   FECHA: 01/10/2002
OBSERVACIONES: CIFRAS ACTUALIZADAS AL 31 DE MARZO DEL 2017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</si>
  <si>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2,551 EMBARCACIONES ATUNERAS MAYORES DE 363 T/M; 7,629 DE ATÚN CON PALAGRE; 2,032 DE PESCA DE CAMARÓN DE ALTAMAR EN O.P Y GM; 3,359 DE CAMARÓN (PANGA) DEL ALTO G. DE CALIFORNIA Y COSTAS DE SINALOA; 623 DE PESCA DE TIBURÓN; 4,454 VERIFICACIONES DE DESCARGA DE EMBARCACIONES DE MEDIANA ALTURA Y 104,683 DE DESCARGA DE CAMARÓN RIVEREÑO.</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</si>
  <si>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</si>
  <si>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APORTACIÓN INICIAL:   MONTO: $1.00   FECHA: 01/06/2006
OBSERVACIONES: CON OF. 5.1.-2359 DEL 2/OCT/2014, SE SOLICITÓ A FNM INFORME SOBRE EL PROCESO DE EXTINCIÓN DEL FID. BENJAMÍN HILL, CON OF. DL/266/2014 DEL 1/DIC/2014 FNM INDICA QUE SE LLEVÓ A CABO UN CENSO DE LOS INMUEBLES, Y SE RECABARON DOCUMENTOS COMO: COPIA DE CONTRATOS, CONVENIOS, ESCRITURAS, ENTRE OTROS, INF. QUE FUE REMITIDA A BANOBRAS PARA SU COTEJO Y COMPLEMENTO PARA DETERMINAR EL PATRIMONIO FIDEICOMITIDO Y LA SITUACIÓN JURIDICA DEL FID. PARA CONTINUAR CON EL TRÁMITE DE EXTINCIÓN; ASIMISMO, FNML CON OF. DL/DGAIEP/044/2017 DEL 5/02/2017 INFORMA QUE ESTÁ PENDIENTE DE FORMALIZAR LA TRANSMISIÓN DE 134 INMUEBLES AFECTOS EL PATRIMONIO DEL FID. Y QUE UNA VEZ QUE SE CONCLUYA EL PROCESO SE SUSCRIBIRÁ EL CONV. DE EXTINCIÓN</t>
  </si>
  <si>
    <t>DESTINO: PAGO DE HONORARIOS A FIDUCIARIOS, COMISIONES Y AUDITORÍA EXTERNA.
CUMPLIMIENTO DE LA MISIÓN:
LAS VIVS. BENEFICIADAS DEL PROG. DE COBERT. SOCIAL PARA LA TRANSICIÓN A LA TDT, QUE CUENTEN CON SEÑAL DE TV DIGITAL, LAS ZONAS BENEFICIADAS SON: CENTRO 93%, FRONTERA NORESTE 92%, FRONTERA NORTE 97%, LA LAGUNA 98%, NOROESTE 98% OCCIDENTE-BAJÍO 98% RESTO DEL PAÍS 97%.</t>
  </si>
  <si>
    <t>DESTINO: PRÉSTAMOS OTORGADOS A LOS TRABAJADORES, GASTOS FIDUCIARIOS Y OTROS GASTOS.
CUMPLIMIENTO DE LA MISIÓN:
SE SOLICITARON 292 PRÉSTAMOS, LOS CUALES SE OTORGARON AL 100%, EN CUMPLIMIENTO A LOS FINES DEL FIDEICOMISO.</t>
  </si>
  <si>
    <t>DESTINO: HONORARIOS, GASTOS DE OPERACIÓN E INVERSIONES, OBJETO DEL FIDEICOMISO, INCLUIDO EL IVA.
CUMPLIMIENTO DE LA MISIÓN:
SE CUMPLE CON EL OBJETO Y FINES DEL FIDEICOMISO.</t>
  </si>
  <si>
    <t>DESTINO: EL IMPORTE DE LOS HONORARIOS CORRESPONDE A LOS MESES DE ENERO A MARZO DE 2017; LOS EGRESOS ACUMULADOS CORRESPONDEN A LOS HONORARIOS FIDUCIARIOS DE ENERO A MARZO DE 2017.
CUMPLIMIENTO DE LA MISIÓN:
EL FIDEICOMISO CONTINÚA CON LOS FINES PARA LOS QUE FUE CREADO.</t>
  </si>
  <si>
    <t>APORTACIÓN INICIAL:   MONTO: $30,843,795.44   FECHA: 28/09/2007
OBSERVACIONES: INFORMACIÓN AL 31 DE MARZO DE 2017, REMITIDA POR CAPUFE.</t>
  </si>
  <si>
    <t>APORTACIÓN INICIAL:   MONTO: $1.00   FECHA: 27/07/1972
OBSERVACIONES: LA DISP. CORRESPONDE AL PATRIMONIO CON CIFRAS AL 31 DE MARZO DE 2017,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</si>
  <si>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28,257 JUBILADOS MENSUALES EN PROMEDIO.</t>
  </si>
  <si>
    <t>APORTACIÓN INICIAL:   MONTO: $50,000.00   FECHA: 19/12/1997
OBSERVACIONES: LA DISPONIBILIDAD CORRESPONDE AL PATRIMONIO. SE PAGÓ EN TIEMPO Y FORMA LA PENSIÓN DE 28,257 JUBILADOS MENSUALES EN PROMEDIO. SE CUMPLE CON EL INDICADOR AL 100%.</t>
  </si>
  <si>
    <t>DESTINO: PARA EL DESARROLLO DEL NUEVO AEROPUERTO INTERNACIONAL DE LA CIUDAD DE MÉXICO.
CUMPLIMIENTO DE LA MISIÓN:
AL CIERRE DEL PRIMER TRIMESTRE DE 2017, SE HAN COMPROMETIDO RECURSOS POR UN TOTAL DE 51,575.8 MILLONES DE PESOS (MDP), DERIVADO DE LA FIRMA DE 43 CONTRATOS EN MONEDA NACIONAL, DE LOS CUALES SE HAN CONCLUIDO 2 CON UN EJERCIDO DE 6.8 MDP. SE ANEXA AVANCE FISICO FINANCIERO DE LOS CONTRATOS EN EJECUCIÓN.</t>
  </si>
  <si>
    <t>DESTINO: EN EL MANDATO PARA EL PAGO DE COMPROMISOS DEL PABELLÓN AEROESPACIAL CFE-SCT-ASA, SE EJERCIERON RECURSOS ÚNICAMENTE PARA PAGO DE HONORARIOS E IMPUESTOS.
CUMPLIMIENTO DE LA MISIÓN:
DURANTE EL PRIMER TRIMESTRE EL “MANDATO PARA EL PAGO DE COMPROMISOS DEL PABELLÓN AEROESPACIAL CFE-SCT-ASA”, SÓLO SE EJERCIERON RECURSOS PARA EL PAGO DE HONORARIOS E IMPUESTOS.</t>
  </si>
  <si>
    <t>APORTACIÓN INICIAL:   MONTO: $35,000,000.00   FECHA: 24/12/2009
OBSERVACIONES: LA DISPONIBILIDAD CORRESPONDE AL PATRIMONIO DEL MANDATO AL 31 DE MARZO DE 2017, EN LOS ESTUDIOS DE MECÁNICA DE SUELOS Y SONDEOS DE PERFORACIÓN SE TIENE UN AVANCE FINANCIERO DEL 100%.</t>
  </si>
  <si>
    <t>DESTINO: NO SE HAN EJERCIDO RECURSOS EN EL PERIODO.
CUMPLIMIENTO DE LA MISIÓN:
DURANTE EL AÑO DE 2016, LA INSTANCIA EJECUTORIA PUBLICÓ TRES CONVOCATORIAS PARA QUE SE PRESENTARAN SOLICITUDES DE ASISTENCIA TÉCNICA PARA LAS CATEGORÍAS I (ESTÁNDARES DE LA INDUSTRIA), II (DESARROLLO REGIONAL) Y III (FORTALECIMIENTO DE CADENAS DE VALOR), LA CUALES SE ENCUENTRAN EN PROCESO DE EVALUACIÓN AL CIERRE DEL PRIMER TRIMESTRE.</t>
  </si>
  <si>
    <t>DESTINO: EL MONTO DEL PAGO DE HONORARIOS, NO INCLUYE 2,037.90 PESOS DE PASIVO POR CONCEPTO DE HONORARIOS PARA EL PAGO DEL SERVICIO DE AUDOTORIA EXTERNA. SE ESPERA SESIONAR DURANTE EL MES DE MAYO O JUNIO DE 2017 PARA ASIGNAR RECURSOS, EN ESPECIFICO PARA EL RPOGRAMA DE ALIANZA PARA EL PACIFICO.
CUMPLIMIENTO DE LA MISIÓN:
.</t>
  </si>
  <si>
    <t>APORTACIÓN INICIAL:   MONTO: $1,649,510,490.00   FECHA: 06/02/2009
OBSERVACIONES: .</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</si>
  <si>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</si>
  <si>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EL GASTOS DE LOS ESTADOS FINANCIEROS 271,104.29 (-)RESERVAS POR PAGAR EN 2017 55,616.84 (+)PAGO PROVEEDOR 2016 12,883.10 EGRESO TOTAL 228,370.55
CUMPLIMIENTO DE LA MISIÓN:
SE PROPORCIONO ASISTENCIA TECNICA Y CAPACITACION.</t>
  </si>
  <si>
    <t>DESTINO: CUBRIR GASTOS ADMINISTRATIVOS Y FONDO DE AHORRO DEL PERSONAL POR EL PERIODO DE NOVIEMBRE 2016 A OCTUBRE 2017.
CUMPLIMIENTO DE LA MISIÓN:
LA CREACION DE UN FONDO DE AHORRO EN BENEFICIO DEL PERSONAL DE EXPORTADORA DE SAL, S.A. DE C.V.</t>
  </si>
  <si>
    <t>DESTINO: LOS GASTOS REALIZADOS QUE EN EL PERIODO FUERON LOS HONORARIOS,PAGO DE IMPUESTOS, ASÍ COMO LA ENTREGA DE APOYO AL BENEFICIARIO SIGUIENTE: G2 PRODUCCIONES S. R. L. DE C. V. 5,537,753.86
CUMPLIMIENTO DE LA MISIÓN:
AL PRIMER TRIMESTRE LA POBLACIÓN POTENCIAL Y OBJETIVO SE CUANTIFICA EN CUATRO PRODUCCIONES, EN FUNCIÓN DE LOS DATOS HISTÓRICOS DE LOS PROYECTOS APOYADOS, LOS RECURSOS DISPONIBLES Y A LOS PROYECTOS AUTORIZADOS.</t>
  </si>
  <si>
    <t>DESTINO: APOYAR PARCIALMENTE, LOS PROYECTOS DE CARÁCTER EDUCATIVO, CULTURAL Y ACADÉMICO QUE AYUDEN A ESTRECHAR LOS LAZOS DE AMISTAD, ASÍ COMO A INCREMENTAR EL CONOCIMIENTO MUTUO (MÉXICO-JAPÓN).
CUMPLIMIENTO DE LA MISIÓN:
SE LLEVÓ A CABO LA CELEBRACIÓN DE LAS LVIII Y LIX REUNIONES DEL COMITÉ TÉCNICO. EN EL MARCO DE ESTAS REUNIONES SE APROBARON LOS TÉRMINOS DE LA CONVOCATORIA 2016 Y SE APROBARON 5 PROYECTOS.</t>
  </si>
  <si>
    <t>APORTACIÓN INICIAL:   MONTO: $23,610,000.00   FECHA: 02/02/1982
OBSERVACIONES: SE ESTÁN CONSIDERANDO LOS ESTADOS DE CUENTA, BALANZA DE COMPROBACIÓN, ESTADO DE RESULTADOS Y BALANCE GENERAL AL 31 DE ENERO DE 2017 EN VIRTUD DE QUE NACIONAL FINANCIERA NO HA ENVIADO LOS CORRESPONDIENTES AL 31 DE MARZO DEL AÑO EN CURSO.</t>
  </si>
  <si>
    <t>APORTACIÓN INICIAL:   MONTO: $0.01   FECHA: 03/03/1992
OBSERVACIONES: NO SE CUENTA CON DATOS EXACTOS DE LA PRIMERA APORTACIÓN. NO SE CUENTA CON DATOS EXACTOS DE LA PRIMERA APORTACIÓN. SE ESTA CONSIDERANDO EL ESTADO DE POSICIÓN FINANCIERA, ESTADO DE RESULTADOS Y RESUMEN CON CORTE AL 30 DE SEPTIEMBRE DE 2016, EN VIRTUD DE QUE NO SE ENVIARON A LOS ESTADOS FINANCIEROS AL 31 DE MARZO DE 2017.</t>
  </si>
  <si>
    <t>DESTINO: A LAS ESCUELAS BENEFICIADAS PARA LA MEJORA DE LA INFRAESTRUCTURA FÍSICA Y DESARROLLO DE LA GESTIÓN ESCOLAR; A LAS AUTORIDADES EDUCATIVAS LOCALES EN APOYO A LA SUPERVISIÓN ESCOLAR Y GASTOS DE OPERACIÓN. TAMBIEN A LAS EMPRESAS CONTRATADAS POR EL INIFED PARA LA INSTALACIÓN Y MANTENIMIENTO DE BEBEDEROS ESCOLARES; AL CONAFE E INIFED PARA GASTOS DE OPERACIÓN:, A LOS ORGANISMOS ESTATALES DE LA INFRAESTRUCTURA FÍSICA EDUCATIVA Y, PARA EL DESARROLLO DE HABILIDADES DIGITALES.
CUMPLIMIENTO DE LA MISIÓN:
AL CONCLUIR EL MES DE MARZO DE 2017 SE HABÍAN EFECTUADO EROGACIONES POR EL 25.65 % DEL TOTAL DE LOS RECURSOS ASIGNADOS PARA EL CICLO ESCOLAR 2016-2017.</t>
  </si>
  <si>
    <t>APORTACIÓN INICIAL:   MONTO: $7,542,036,483.00   FECHA: 10/09/2014
OBSERVACIONES: EL SALDO NETO AL MES MARZO DE 2017 DE $6,866,880.83 POR CONCEPTO DE DEVOLUCIÓN DE RECURSOS NO EJERCIDOS AL 31 DE MARZO DE 2017 Y $ 21,507,451.01 POR EL MISMO CONCEPTO AL 31 DE MARZO DE 2017, AMBOS CORRESPONDEN A RECURSOS DE COMPONENTE 1, 2, 3 Y GASTOS DE OPERACIÓN DEL CICLO ESCOLAR 2014-2015, LOS MONTOS FORMAN PARTE INTEGRANTE DEL PATRIMONIO DEL FIDEICOMISO Y SE ENCUENTRAN INVERTIDOS EN LA CUENTA DE LA TESOFE.</t>
  </si>
  <si>
    <t>DESTINO: TRANSFERENCIAS POR CONCEPTOS DE: RECURSOS REGULARES: NA DIPLOMADO DE SUPERVISORES: NA EVALUACIÓN DE IMPACTO: NA
CUMPLIMIENTO DE LA MISIÓN:
ACCIONES DE ASESORÍA, ACOMPAÑAMIENTO Y SEGUIMIENTO A LAS ENTIDADES FEDERATIVAS, TANTO A DISTANCIA COMO PRESENCIALES PARA EL CUMPLIMIENTO DE LOS OBJETIVOS DEL PROGRAMA. ACCIONES DE CAPACITACIÓN A LAS AEL. PROYECTOS DE INNOVACIÓN. EVALUACIÓN DE IMPACTO DE LA AUTONOMÍA DE GESTIÓN ESCOLAR. VINCULACION INTERINSTITUCIONAL.</t>
  </si>
  <si>
    <t>DESTINO: APOYAR LOS SERVICIOS QUE SE PROPORCIONAN A LOS ESTUDIANTES DE LOS SUBSISTEMAS DE PREPARATORIA ABIERTA, EDUCACIÓN MEDIA SUPERIOR A DISTANCIA Y BACHILLERATO SEMIESCOLARIZADO.
CUMPLIMIENTO DE LA MISIÓN:
PREPARATORIA ABIERTA (PROYECTOS I, II,III,IV Y V 11,218 ASESORÍA ACADÉMICA EN EL D.F.; 19,682 EXÁMENES APLICADOS EN EL D.F.</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</si>
  <si>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1,351 SOLICITUDES, CORRESPONDIENTES A LIQUIDACIÓN Y PAGO DE SEGURO DE VIDA.</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</si>
  <si>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$966,769,548.84 Y AL TERMINO DEL PERIODO ES POR $999,424,927.88. SE PRECISA QUE LA SUBCUENTA 24-2 (INCLUIDA EN LA CIFRA ANTES MENCIONADA) CONTIENE RECURSO FEDERAL Y DE LOS TRABAJADORES.</t>
  </si>
  <si>
    <t>DESTINO: DE ENERO A MARZO DE 2017 SE HAN DESTINADO RECURSOS PARA: -COMISIONES AL FIDUCIARIO POR $360,000.00 -IVA DE COMISIONES AL FIDUCIARIO POR $57,600.00
CUMPLIMIENTO DE LA MISIÓN:
A LA FECHA, LAS ENTIDADES FEDERATIVAS Y LA CIUDAD DE MÉXICO HAN OTORGADO 77,153 CRÉDITOS A LOS BENEFICIARIOS, PRINCIPALMENTE PARA EL PAGO DE ENGANCHE Y GASTOS DE ESCRITURACIÓN, ASÍ COMO PARA EL MEJORAMIENTO Y AMPLIACIÓN DE VIVIENDA PROPIA, DE ESTOS, LAS ENTIDADES FEDERATIVAS OTORGARON 726 CRÉDITOS DE ENERO A MARZO DE 2017. QUEDANDO EN PROCESO 169 CRÉDITOS AL 31 DE MARZO DE 2017.</t>
  </si>
  <si>
    <t>APORTACIÓN INICIAL:   MONTO: $72,000,000.00   FECHA: 15/11/1994
OBSERVACIONES: EL IMPORTE DE LOS RENDIMIENTOS FINANCIEROS CORRESPONDE A: -INTERESES GENERADOS EN DICIEMBRE DE 2016, DEBIDO A QUE EL FIDUCIARIO PROPORCIONÓ SU ESTADO DE CUENTA POSTERIOR A LA FECHA DE PRESENTACIÓN DEL INFORME DEL 4° TRIMESTRE DE 2016, POR IMPORTE DE $946.16. -INTERESES GENERADOS DE ENERO A MARZO DE 2017 POR POR LA INVERSIÓN DE LOS RECURSOS DE SU PATRIMONIO, POR IMPORTE DE $14,216,802.81.</t>
  </si>
  <si>
    <t>DESTINO: DURANTE EL PRIMER TRIMESTRE DE 2017. SE EFECTUARON PAGOS AL FIDUCIARIO POR CONCEPTO DE HONORARIOS POR LA ADMINISTRACION DEL FIDEICOMISO SEP-UNAM Y UN RETIRO PARA PAGO A LA ENCARGADA DE LA OFICINA DEL FIDEICOMISO SEP-UNAM.
CUMPLIMIENTO DE LA MISIÓN:
LA FASE II DEL PROYECTO RUAMX, SIGUE EN LA FASE DE PRUEBA. LA MESA DE AYUDA DE LA RUAMX, CONTINÚA EN OPERACIÓN. LA EMPRESA SELECT ESTRATEGIA SC, EFECTUÓ LA ENTREGA DE LAS FASES I Y II, DEL ESTUDIO LLAMADO “SITUACIÓN NACIONAL EN CUANTO A CAPACIDAD Y USO DE LAS TECNOLOGÍAS DE INFORMACIÓN EN EDUCACIÓN SUPERIOR, SEÑALANDO POSIBLES LÍNEAS DE POLÍTICA PÚBLICA” CORRESPONDIENTE, LA FASE II SE ENCUENTRA EN REVISIÓN PARA SU APROBACIÓN. Y LAS FASES III Y IV DEL ESTUDIO, SE ENCUENTRAN EN DESARROLLO.</t>
  </si>
  <si>
    <t>APORTACIÓN INICIAL:   MONTO: $50,000.00   FECHA: 30/03/2000
OBSERVACIONES: SE INTEGRA POR EL TOTAL DEL PATRIMONIO CONTABLE DE 2016. EL PATRIMONIO A DICIEMBRE 2016, SE INTEGRA POR: PATRIMONIO CONTABLE NO RESTRINGIDO: ASCIENDE A $157,475,427.41Y REPRESENTA LA SUMA DEL PATRIMONIO DEL FONDO GENERADO Y A DISPOSICIÓN DEL COMITÉ TÉCNICO Y DE ADMINISTRACIÓN PARA EL FINANCIEMIENTO DE PROYECTOS Y ADQUISICIÓN DE BIENES DE INVERSIÓN Y SERVICIOS DE INFRAESTRUCTURA. PATRIMONIO CONTABLE RESTRINGIDO: REPRESENTA LA SUMA DEL PATRIONIO DEL FONDO GENERADO Y COMPROMETIDO PARA EL FINANCIAMIENTO DE PROYECTOS DE ADQUISICIÓN DE BIENES INVERSIÓN POR $502,265671.26</t>
  </si>
  <si>
    <t>DESTINO: PARA EL EJERCICIO 2017 SE TIENE PREVISTO APOYAR ACCIONES DEL PROYECTO ABACUS UN ESPACIO NACIONAL DE CIENCIA Y TECNOLOGIA DE CLASE MUNDIAL ESPECIALIZADO EN MATEMATICAS APLICADAS Y COMPUTO DE ALTO RENDIMIENTO
CUMPLIMIENTO DE LA MISIÓN:
SE APOYO EL PROYECTO DE INFRAESTRUCTURA DE LA UNIDAD ZACATENCO EL CUALES FUE APROBADO POR CONACYT</t>
  </si>
  <si>
    <t>APORTACIÓN INICIAL:   MONTO: $9,954,618.77   FECHA: 27/07/1994
OBSERVACIONES: PARA EL EJERCICIO 2017 SE TIENE PREVISTO APOYAR ACCIONES DEL PROYECTO ABACUS UN ESPACIO NACIONAL DE CIENCIA Y TECNOLOGIA DE CLASE MUNDIAL ESPECIALIZADO EN MATEMATICAS APLICADAS Y COMPUTO DE ALTO RENDIMIENTO</t>
  </si>
  <si>
    <t>DESTINO: SE BRINDARON APOYOS ECONÓMICOS A LAS SIGUIENTES DISCIPLINAS DEPORTIVAS: ATLETISMO, BADMINTON, BASQUETBOL, CLAVADOS, ECUESTRE, ESGRIMA,KARATE,LUCHAS ASOCIADAS,PENTATLÓN MODERNO, RAQUETBOL, SQUASH, TAEKWONDO, TENIS,TIRO CON ARCO, TIRO DEPORTIVO (CAZA), TRIATLÓN, VOLEIBOL, Y AL DEPORTE ADAPTADO (SILLAS SOBRE RUEDAS, CIEGOS Y DÉBILES VISUALES Y PARÁLISIS CEREBRAL), PARA SU ASISTENCIA A COMPETENCIAS, CONCENTRACIONES DE PREPARACIÓN Y CLASIFICACIÓN, CAMPAMENTOS, CAMPEONATOS MUNDIALES, RUMBO A LOS JUEGOS CENTROAMERICANOS Y DEL CARIBE 2018 A CELEBRARSE EN BARRANQUILLA COLOMBIA, JUEGOS OLÍMPICOS DE LA JUVENTUD A CELEBRARSE EN BUENOS AIRES, ARGENTINA Y A JUEGOS OLÍMPICOS DE TOKIO, JAPÓN 2020, MATERIAL, VESTUARIO, CALZADO Y EQUIPO DEPORTIVO, COMPLEMENTOS E INSUMOS MÉDICOS, PAGO DE ENTRENADORES Y EQUIPO MULTIDISCIPLINARIO, ASÍ COMO PAGO DE APOYOS ECONÓMICOS (ORDINARIOS, ESPECIALES Y VITALICIOS) A DEPORTISTAS DE ALTO RENDIMIENTO DEL DEPORTE CONVENCIONAL Y ADAPTADO, Y APOYOS ECONÓMICOS ( ORDINARIOS) A ENTRENADORES DE ALTO RENDIMIENTO DEL DEPORTE CONVENCIONAL Y ADAPTADO, HONORARIOS FIDUCIARIOS, COMISIONES BANCARIAS Y OTROS GASTOS DE ADMINISTRACIÓN. AL MES DE DICIEMBRE DE 2016, CON UN UNIVERSO DE 275 DEPORTISTAS CONVENCIONALES, 30 DEPORTISTAS DEL DEPORTE ADAPTADO, 1,131 DEPORTISTAS DEL DEPORTE NACIONAL Y 100 MEDALLISTAS OLÍMPICOS Y 81 MEDALLISTAS PARALÍMPICOS.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</si>
  <si>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$704,940.23 SE REFLEJAN EN EL ESTADO DE ACTIVIDADES EN EL RUBRO DE INGRESOS POR INTERESES. -EL MONTO DE HONORARIOS Y COMISIONES BANCARIAS POR $144,786.56 CORRESPONDEN A LOS HONORARIOS FIDUCIARIOS Y COMISIONES BANCARIAS PAGADAS POR $124,816,00, Y $19,970.56 DE IMPUESTOS Y DERECHOS REFLEJADOS EN EL ESTADO DE ACTIVIDADES. -LOS ENTEROS A LA TESOFE POR $8,276,336.54 CORRESPONDEN A RETENCIONES POR IVA E ISR -LOS EGRESOS ACUMULADOS EN EL PERIODO POR $ 97,359,251.86 CORRESPONDEN A LOS GASTOS POR PROGRAMAS.</t>
  </si>
  <si>
    <t>DESTINO: LOS RECURSOS SON UTILIZADOS PARA EFECTUAR LOS PAGOS QUE APOYEN LA EDICIÓN, IMPRESIÓN, PUBLICACIÓN, DISTRIBUCIÓN Y COMERCIALIZACIÓN DE LOS LIBROS QUE INTERESAN AL SUBSISTEMA DE EDUCACIÓN MEDIA SUPERIOR DE LA DGETI Y PROCEDER A LA ADQUISICIÓN DE LOS MATERIALES Y EQUIPOS NECESARIOS PARA EL CUMPLIMIENTO DEL OBJETO DEL FIDEICOMISO 853-3.
CUMPLIMIENTO DE LA MISIÓN:
IMPRESIÓN DE EDICIONES NUEVAS, REIMPRESIONES DE LIBROS Y MATERIALES DE APOYO.</t>
  </si>
  <si>
    <t>APORTACIÓN INICIAL:   MONTO: $1,500,000.00   FECHA: 25/06/1992
OBSERVACIONES: LA INFORMACIÓN REPORTADA SE OBTUVO DE LOS ESTADOS DE CUENTA DE BANCOS E INVERSIONES Y DE LA BALANZA DE COMPROBACIÓN DE LA CONTABILIDAD DEL FIDEICOMISO SEP/DGETI/FCE AL 31 DE MARZO DE 2017. EL SALDO FINAL DEL EJERCICIO ANTERIOR REPORTADO, $137,710,758.51, SE EXTRAE DEL INFORME DEL ANEXO 23. FONDOS Y FIDEICOMISOS DE LA ADMINISTRACIÓN PÚBLICA PARAESTATAL (PIPP).</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</si>
  <si>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MARZO DE 2017 CON UN PATRIMONIO DE $501,594.88</t>
  </si>
  <si>
    <t>DESTINO: CUBRIR LAS OBLIGACIONES QUE TIENE LA ENTIDAD PARA CON SU PERSONAL EN CASO DE DESPIDO DE ACUERDO A LO QUE ESTABLECE EL ARTICULO 50 DE LA LEY FEDERAL DEL TRABAJO.
CUMPLIMIENTO DE LA MISIÓN:
ESTE FIDEICOMISO SE ENCUENTRA EN PROCESO DE EXTINCIÓN. EL FIDEICOMISO PARA CUBRIR INDEMNIZACIONES LEGALES POR DESPIDO, EN FAVOR DEL PERSONAL DE PLANTA Y LOS BENEFICIARIOS QUE ESTOS DESIGNEN EN SU CASO CUENTA AL 31 DE MARZO DE 2017 CON UN PATRIMONIO DE $89,171.83.</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</si>
  <si>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MARZO DE 2017 UN PATRIMONIO DE $2,795,676.28.</t>
  </si>
  <si>
    <t>APORTACIÓN INICIAL:   MONTO: $360,000,000.00   FECHA: 13/06/2008
OBSERVACIONES: AL PRIMER TRIMESTRE DE 2017 SE PRESENTAN ESTADOS FINANCIEROS EN CEROS AL 30 DE JUNIO DE 2015, POR MEDIO DEL OFICIO SD/219/17 SE SOLICITO INFORMACION AL ESTADO CON LA FINALIDAD DE QUE REMITAN LA DOCUMENTACION QUE SEÑALA EL ARTICULO 221 DEL REGLAMENTO A LA LEY DE PRESUPUESTO Y REPONSABILIDAD HACENDARIA, SIN QUE HASTA EL MOMENTO SE TENGA RESPUESTA.</t>
  </si>
  <si>
    <t>DESTINO: ORGANIZACIÓN E INFRAESTRUCTURA DEPORTIVA EN EL FIDEICOMISO DE ADMINISTRACIÓN E INVERSIÓN PARA EL DESARROLLO Y FOMENTO DEL DEPORTE EN EL ESTADO DE PUEBLA.
CUMPLIMIENTO DE LA MISIÓN:
APOYAR LA ORGANIZACIÓN, OPERACIÓN (ALIMENTACIÓN , HOSPEDAJE Y TRANSPORTACIÓN), INFRAESTRUCTURA Y EQUIPAMIENTO DEPORTIVO PARA LOS II JUEGOS DEPORTIVOS ESCOLARES CENTROAMERICANOS Y DEL CARIBE 2009.</t>
  </si>
  <si>
    <t>APORTACIÓN INICIAL:   MONTO: $37,000,000.00   FECHA: 07/09/2009
OBSERVACIONES: SE INFORMA QUE LA CUENTA DEL FIDEICOMISO PRESENTA UN SALDO EN "CEROS", ASI MISMO SE ANEXA CONVENIO DE EXTINCION. POR LO ANTES EXPUESTO Y CON FUNDAMENTO EN EL ARTICULO 221 DE RLFPRH SE SOLICITA LA BAJA DE LA CLAVE DEL SISTEMA DE CONTROL Y TRANSPARENCIA DE FIDEICOMISO DE LA SHCP, TODA VEZ QUE EL OBJETO PARA EL CUAL FUE CREADO EL FIDEICOMISO FUE CUMPLIDO.</t>
  </si>
  <si>
    <t>APORTACIÓN INICIAL:   MONTO: $25,000,000.00   FECHA: 08/10/2009
OBSERVACIONES: EL FIDEICOMISO SE ENCUENTRA EN PROCESO DE EXTINCIÓN. SE ANEXA EDO. DE CUENTA EN CEROS AL 31 DE JULIO DE 2014. ACTA DE EXTINCIÓN. OFICIO DE EXTINCIÓN DEL BANCO BANAMEX.</t>
  </si>
  <si>
    <t>APORTACIÓN INICIAL:   MONTO: $10,000,000.00   FECHA: 12/10/2009
OBSERVACIONES: POR MEDIO DEL OFICIO SD/221/17 SE SOLICITO INFORMACION AL ESTADO CON LA FINALIDAD DE QUE REMITAN LA DOCUMENTACION QUE SEÑALA EL ARTICULO 221 DEL REGLAMENTO A LA LEY DE PRESUPUESTO Y REPONSABILIDAD HACENDARIA, SIN QUE HASTA EL MOMENTO SE TENGA RESPUESTA.</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</si>
  <si>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</si>
  <si>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APORTACIÓN INICIAL:   MONTO: $10,000,000.00   FECHA: 13/10/2009
OBSERVACIONES: SE INFORMA QUE LA CUENTA DEL FIDEICOMISO PRESENTA UN SALDO EN "CEROS", PARA DAR CUMPLIMIENTO AL PRIMER INFORME TRIMESTRAL DE 2017, SE ANEXA AL PRESENTE INFORME ESTADO DE CUENTA AL 30 DE SEPTIEMBRE DE 2015, NO OBSTANTE LO ANTERIOR,POR MEDIO DEL OFICIO SD/222/17 SE SOLICITO INFORMACION AL ESTADO CON LA FINALIDAD DE QUE REMITAN LA DOCUMENTACION QUE SEÑALA EL ARTICULO 221 DEL REGLAMENTO A LA LEY DE PRESUPUESTO Y REPONSABILIDAD HACENDARIA, SIN QUE HASTA EL MOMENTO SE TENGA RESPUESTA, CON LA FINALIDAD DE EXTINGUIR EL MISMO.</t>
  </si>
  <si>
    <t>APORTACIÓN INICIAL:   MONTO: $1,500,000.00   FECHA: 28/12/2009
OBSERVACIONES: SE INFORMA QUE DURANTE EL PRIMER TRIMESTRE DE 2017 NO HA HABIDO MOVIMIENTOS DE LA CUENTA.POR MEDIO DEL OFICIO SD/220/17 SE SOLICITO INFORMACION AL ESTADO CON LA FINALIDAD DE QUE REMITAN LA DOCUMENTACION QUE SEÑALA EL ARTICULO 221 DEL REGLAMENTO A LA LEY DE PRESUPUESTO Y REPONSABILIDAD HACENDARIA, SIN QUE HASTA EL MOMENTO SE TENGA RESPUESTA.</t>
  </si>
  <si>
    <t>APORTACIÓN INICIAL:   MONTO: $60,000,000.00   FECHA: 14/10/2009
OBSERVACIONES: SE INFORMA QUE LA CUENTA DEL FIDEICOMISO PRESENTA UN SALDO EN "CEROS", ASI MISMO SE ANEXA CONVENIO DE EXTINCIONY OFICIO MEDIANTE EL CUAL EL ESTADO REMITA EL CONVENIO DE EXTINCION. POR LO ANTES EXPUESTO SE SOLICITA LA BAJA DE LA CLAVE DEL SISTEMA DE CONTROL Y TRANSPARENCIA DE FIDEICOMISO DE LA SHCP TODA VEZ QUE EL OBJETO PARA EL CUAL FUE CREADO EL FIDEICOMISO FUE CUMPLIDO.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</si>
  <si>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LOS RECURSOS SE EJERCIERON PARA LAS SIGUIENTES OBRAS PISTA DE CANOTAJE, TUXPÁN, VER. REHABILITACIÓN DEL ESTADIO LUIS PIRATA FUENTE, BOCA DEL RÍO, VER VELÓDROMO, JALAPA, VER. REHABILITACIÓN ESTADIO DE ATLETISMO, BOCA DEL RÍO, VER.</t>
  </si>
  <si>
    <t>APORTACIÓN INICIAL:   MONTO: $100,000,000.00   FECHA: 27/11/2009
OBSERVACIONES: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</si>
  <si>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DEBIDO A QUE EL MANDATARIO PROPORCIONÓ SU ESTADO DE CUENTA DEL MES DE DICIEMBRE DE 2016, POSTERIOR A LA FECHA DE PRESENTACIÓN DEL INFORME DEL 4° TRIMESTRE DE 2016, SE CONSIDERAN LOS PAGOS DE ESE MES POR: -COMISIONES AL MANDATARIO POR $40,000.00 -IVA DE COMISIONES AL MANDATARIO POR $6,400.00
CUMPLIMIENTO DE LA MISIÓN:
NO HA SIDO POSIBLE QUE SESIONE EL COMITÉ OPERATIVO EN LA CIUDAD DE MÉXICO, PARA SOMETER A SU APROBACIÓN LA META DEL NÚMERO DE EQUIPOS DE CÓMPUTO A DISTRIBUIR EN EL MARCO DE LA CONVOCATORIA.</t>
  </si>
  <si>
    <t>APORTACIÓN INICIAL:   MONTO: $325,113,182.43   FECHA: 31/05/2010
OBSERVACIONES: EL IMPORTE DE LOS RENDIMIENTOS FINANCIEROS REPORTADOS CORRESPONDE A: -INTERESES GENERADOS EN DICIEMBRE DE 2016, DEBIDO A QUE EL FIDUCIARIO PROPORCIONÓ SU ESTADO DE CUENTA POSTERIOR A LA FECHA DE PRESENTACIÓN DEL 4° TRIMESTRE DE 2016, POR IMPORTE DE $227.77 -INTERESES GENERADOS DE ENERO A MARZO DE 2017 POR LA INVERSIÓN DE LOS RECURSOS DE SU PATRIMONIO, POR IMPORTE DE $518,036.74</t>
  </si>
  <si>
    <t>DESTINO: NO SE OTORGARON AYUDAS ECONOMICAS EN EL PRIMER TRIMESTRE, A JUBILADOS Y PENSIONADOS DEL IMSS E ISSSTE PARA ADQUISICIÓN DE ÓRTESIS, PRÓTESIS Y APARATOS ORTOPÉDICOS. APOYOS FINANCIEROS POR PARTE DE LA FIDUCIARIA.
CUMPLIMIENTO DE LA MISIÓN:
DURANTE EL PERÍODO ENERO MARZO DE 2017, NO SE OTORGARON AYUDAS.</t>
  </si>
  <si>
    <t>DESTINO: SE HA ENTREGADO UN IMPORTE TOTAL DE $2,301,983,487.84 POR CONCEPTO DE APOYOS, DE ACUERDO AL SISTEMA DE PROTECCIÓN SOCIAL EN SALUD, DURANTE EL PERIODO ENERO-MARZO DE 2017.
CUMPLIMIENTO DE LA MISIÓN:
SE HA ENTREGADO UN IMPORTE TOTAL DE $2,301,983,487.84 POR CONCEPTO DE APOYOS, DE ACUERDO AL SISTEMA DE PROTECCIÓN SOCIAL EN SALUD, DURANTE EL PERIODO ENERO-MARZO DE 2017.</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</si>
  <si>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</si>
  <si>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PENSIONES POR EL PERIODO DEL 1ER. TRIMESTRE DE 2017.</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</si>
  <si>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</si>
  <si>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1ER. TRIMESTRE 2017.</t>
  </si>
  <si>
    <t>DESTINO: EROGACIONES POR CONCEPTO DE COMISIONES Y TARIFAS PAGADAS, ASÍ COMO GASTOS DE ADMINISTRACIÓN Y PROMOCIÓN.
CUMPLIMIENTO DE LA MISIÓN:
A TRAVÉS DE OFICIO IV-­410/0911/2017, EN EL CUAL SE ESTABLECE QUE LA EXTINCIÓN DEL MISMO ESTÁ EN LA ÚLTIMA FASE, DADO QUE SE HA INICIADO LA REVERSIÓN DE LA PROPIEDAD DE 441 INMUEBLES, LA CUAL UNA VEZ CONCLUIDA, ÚNICAMENTE RESTARÍA LLEVAR A CABO LA CONCENTRACIÓN DE LOS RECURSOS REMANENTES A LA TESOFE.</t>
  </si>
  <si>
    <t>APORTACIÓN INICIAL:   MONTO: $20,000,000.00   FECHA: 28/08/1996
OBSERVACIONES: LAS CIFRAS PROPORCIONADAS POR EL FIDUCIARIO SAE SON AL 31 DE MARZO DE 2017. EL % DE PARTICIPACIÓN DEL PODER EJECUTIVO ES DE 7.92</t>
  </si>
  <si>
    <t>DESTINO: OTORGAR CRÉDITOS PARA LA ADQUISICIÓN DE PREDIOS RÚSTICOS EN EL ESTADO DE CHIAPAS. LOS INGRESOS QUE SE REPORTAN CORRESPONDEN A INTERESES, Y LOS EGRESOS A COMISIONES PAGADAS Y GASTOS DE ADMINISTRACIÓN Y PROMOCIÓN.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</si>
  <si>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APORTACIÓN INICIAL:   MONTO: $10,000,000.00   FECHA: 27/04/1995
OBSERVACIONES: CON FECHA 15 DE MARZO DE 2007, SE SUSCRIBIÓ EL CONTRATO DE SUSTITUCIÓN FIDUCIARIA, PASANDO EL SAE A SER EL FIDUCIARIO SUSTITUTO. EL FIDUCIARIO SAE REPORTA LA INFORMACIÓN FINANCIERA AL 31-03-2017 QUE SE ADJUNTA AL PRESENTE. 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t>
  </si>
  <si>
    <t>DESTINO: CREAR UN FONDO DE AHORRO EN BENEFICIO DE LOS TRABAJADORES OPERATIVOS Y DE CONFIANZA, EXCLUYENDO A LOS MANDOS MEDIOS Y SUPERIORES
CUMPLIMIENTO DE LA MISIÓN:
LAS APORTACIONES POR PARTE DEL ORGANISMO Y TRABAJADORES NO SE REALIZARON POR FALTA DE RECURSOS DEL ORGANISMO.</t>
  </si>
  <si>
    <t>APORTACIÓN INICIAL:   MONTO: $160,600.00   FECHA: 01/03/1990
OBSERVACIONES: EL MONTO DE SALDO FINAL DEL EJERCICIO FISCAL ANTERIOR ES EL FINAL DEL CUARTO TRIMESTRE, LAS APORTACIONES DEL ORGANISMO Y TRABAJADORES NO SE REALIZARON POR FALTA DE RECURSOS DEL ORGANISMO.</t>
  </si>
  <si>
    <t>DESTINO: EL SALDO INICIAL DEL EJERCICIO FISCAL ANTERIOR CORRESPONDE AL ESTADO DE POSICIÓN FINANCIERA AL 31 DE DICIEMBRE DE 2016.
CUMPLIMIENTO DE LA MISIÓN:
SE ADJUNTA REPORTE DE LAS APORTACIONES REALIZADAS DURANTE EL EJERCICIO FISCAL INMEDIATO ANTERIOR Y SU DESTINO DURANTE EL EJERCICIO 2017 CON CARGO AL PRESUPUESTO DE LAS DEPENDENCIAS Y ENTIDADES</t>
  </si>
  <si>
    <t>APORTACIÓN INICIAL:   MONTO: $93,927,144.00   FECHA: 09/06/1994
OBSERVACIONES: POR INSTRUCCIÓN DEL COMITÉ TÉCNICO SE LLEVÓ A CABO LA ACTUALIZACÓN DEL PRECIO PROMEDIO DE LA SUPERFICIE VENDIBLE POR METRO CUADRADO, QUE SE DEBERA PAGAR A FIFONAFE POR LA APORTACION, CONFORME AL INDICE DE PRECIOS AL CONSUMIDOR. SE ENVÍAN ESTADOS FINANCIEROS AL 31 DE MARZO DE 2017.</t>
  </si>
  <si>
    <t>APORTACIÓN INICIAL:   MONTO: $999,996.00   FECHA: 27/12/2001
OBSERVACIONES: SE REPORTA LA INFORMACIÓN AL 31 DE MARZO DE 2017, CORRESPONDIENTE AL PRIMER TRIMESTRE DEL 2017.</t>
  </si>
  <si>
    <t>DESTINO: BANOBRAS YA NO EMITIÓ INFORMES DE ESTE FIDEICOMISO CORRESPONDIENTES AL PRIMER TRIMESTRE DE 2017, EN VIRTUD DE QUE ESTE FIDEICOMISO YA ESTÁ EXTINTO
CUMPLIMIENTO DE LA MISIÓN:
BANOBRAS YA NO EMITIÓ INFORMES DE ESTE FIDEICOMISO CORRESPONDIENTES AL PRIMER TRIMESTRE DE 2017, EN VIRTUD DE QUE ESTE FIDEICOMISO YA ESTÁ EXTINTO</t>
  </si>
  <si>
    <t>APORTACIÓN INICIAL:   MONTO: $750,000.00   FECHA: 27/12/2001
OBSERVACIONES: BANOBRAS YA NO EMITIÓ INFORMES DE ESTE FIDEICOMISO CORRESPONDIENTES AL PRIMER TRIMESTRE DE 2017, EN VIRTUD DE QUE ESTE FIDEICOMISO YA ESTÁ EXTINTO</t>
  </si>
  <si>
    <t>DESTINO: BANOBRAS YA NO EMITIO INFORMES DE ESTE FIDEICOMISO CORRESPONDIENTES AL PRIMER TRIMESTRE DEL 2017, EN VIRTUD DE QUE ESTE FIDEICOMISO YA ESTA EXTINTO.
CUMPLIMIENTO DE LA MISIÓN:
BANOBRAS YA NO EMITIO INFORMES DE ESTE FIDEICOMISO CORRESPONDIENTES AL PRIMER TRIMESTRE DEL 2017, EN VIRTUD DE QUE ESTE FIDEICOMISO YA ESTA EXTINTO.</t>
  </si>
  <si>
    <t>APORTACIÓN INICIAL:   MONTO: $1,050,000.00   FECHA: 27/12/2001
OBSERVACIONES: BANOBRAS YA NO EMITIO INFORMES DE ESTE FIDEICOMISO CORRESPONDIENTES AL PRIMER TRIMESTRE DEL 2017, EN VIRTUD DE QUE ESTE FIDEICOMISO YA ESTA EXTINTO.</t>
  </si>
  <si>
    <t>APORTACIÓN INICIAL:   MONTO: $500,000.00   FECHA: 27/12/2001
OBSERVACIONES: SE REPORTA LA INFORMACIÓN AL 31 DE MARZO DE 2017, CORRESPONDIENTE AL PRIMER TRIMESTRE 2017.</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</si>
  <si>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REPORTE DE METAS 2017</t>
  </si>
  <si>
    <t>APORTACIÓN INICIAL:   MONTO: $1,000.00   FECHA: 14/08/2015
OBSERVACIONES: SE INCLUYÓ EN EL RUBRO DE EGRESOS ACUMULADOS EN EL PERIODO QUE SE REPORTA LAS ENTREGAS PATRIMONIALES POR UN MONTO DE $255,793,324.17, Y HONORARIOS POR UN MONTO DE $217,896.77 SE ADJUNTAN ESTADOS FINANCIEROS EMITIDOS POR BANSEFI AL 31 DE MARZO DE 2017</t>
  </si>
  <si>
    <t>DESTINO: RADICAR A LAS REPRESENTACIONES AGRARIAS Y OFICINAS CENTRALES RECURSOS DEL PROGRAMA FONORDE, PARA LA OPERACIÓN DEL PROGRAMA.
CUMPLIMIENTO DE LA MISIÓN:
SE ANEXAN LAS METAS PROGRAMADAS PARA EL 2017.</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</si>
  <si>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31 DE MARZO DE 2017. CABE MENCIONAR QUE LA DIF. ENTRE EL SALDO NETO DEL PERIODO A INFORMAR DE ESTE REPORTE CONTRA EL FLUJO DE EFECTIVO ES DE = 948,319.63, QUE SE INTEGRA POR: PAGO DE IMPTOS. RETENIDOS T Y C 2016 POR 2'275,416.00 - IMPUESTOS POR PAGAR DEL MES DE MARZO 2017 DE 1'336,927 - OTRAS ENTRADAS DE 2,770.00 + GASTOS POR COMPROBAR CTV POR UN MONTO DE 12,600.63.</t>
  </si>
  <si>
    <t>DESTINO: EN EL PERIODO SE REALIZARON EROGACIONES PARA EL PAGO A LA FIDUCIARIA; Y EN LA OPERACIÓN SE DESTINARON $2,237,500.00 CORRESPONDIENTES AL 1ER. PAGO DE PLANEACIÓN Y PROYECTOS DE INGENIERÍA PARA EL DESARROLLO DEL PORTAFOLIO DE NEGOCIOS QUE SE ESTÁ PRESENTANDO A DIFERENTES ORGANISMOS INTERNACIONALES.
CUMPLIMIENTO DE LA MISIÓN:
EL FONDO PARA EL CAMBIO CLIMÁTICO ESTÁ CUMPLIENDO CON EL OBJETIVO QUE SEÑALA LA LEY GENERAL DE CAMBIO CLIMÁTICO DE CANALIZAR RECURSOS FINANCIEROS PÚBLICOS PARA APOYAR LA IMPLEMENTACIÓN DE ACCIONES PARA ENFRENTAR EL CAMBIO CLIMÁTICO.</t>
  </si>
  <si>
    <t>APORTACIÓN INICIAL:   MONTO: $1,000,000.00   FECHA: 27/12/2012
OBSERVACIONES: 1) LOS RECURSOS DEL FIDEICOMISO SE FISCALIZAN A TRAVÉS DE LA SECRETARÍA DE LA FUNCIÓN PÚBLICA (SFP), LA ÚLTIMA REVISIÓN SE LLEVÓ A CABO A TRAVÉS DEL DESPACHO EXTERNO CROWE HORWATH GOSSLER, DESIGNADO POR LA SFP, PARA PARA DICTAMINAR LOS ESTADOS FINANCIEROS DEL FONDO. 2) DURANTE EL MES DE FEBRERO DE 2017, EL GOBIERNO FEDERAL, A TRAVÉS DE LA SECRETARIA DE MEDIO AMBIENTE Y RECURSOS NATURALES, APORTÓ $100 MILLONES DE PESOS AL FONDO PARA EL CAMBIO CLIMÁTICO PARA EMITIR UNA CONVOCATORIA CUYO FIN ES APOYAR TRANSPORTE BAJO EN EMISIONES CARBONO (GAS NATURAL O DIÉSEL DE ULTRA BAJO AZUFRE).</t>
  </si>
  <si>
    <t>DESTINO: PROYECTOS APROBADOS: DISEÑO DEL PLAN ESTRATÉGICO PARA MEJORAR LA CALIDAD DEL AIRE EN LA MEGALÓPOLIS; PROAIRE DE MORELOS; DOS PARA USO DE SENSORES REMOTOS Y MEDIR EMISIONES DE VEHÍCULOS EN CIRCULACIÓN; PARA INCREMENTAR LA SEGURIDAD EN LOS SISTEMAS DE VERIFICACIÓN VEHICULAR; DE AUTOBUSES A GAS NATURAL PARA DISMINUIR EMISIONES; PARA DEFINIR CRITERIOS DE EMISIONES EN FUENTES FIJAS Y MÓVILES. SE PLANTEA PROYECTO DE COMUNICACIÓN PARA INFORMAR A LA POBLACIÓN EN CASOS DE CONTINGENCIAS AMBIENTALES.
CUMPLIMIENTO DE LA MISIÓN:
SE INFORMA QUE EN EL PERIODO ENERO - MARZO DEL 2017 SE REALIZARON EROGACIONES POR LA CANTIDAD DE $1.5 MILLONES DE PESOS COMO PARTE, DE MINISTRACIONES A PROYECTOS QUE SE ENCUENTRAN EN PROCESO.</t>
  </si>
  <si>
    <t>DESTINO: DURANTE EL TRIMESTRE SE APLICARON LOS SIGUIENTES GASTOS: A) PAGO DE HONORARIOS Y COMISIONES POR $16,483.60; Y, B) PARA EL PROGRAMA DE BECAS POR $1'297,340.08
CUMPLIMIENTO DE LA MISIÓN:
SE HA FORTALECIDO LA INFRAESTRUCTURA TECNOLÓGICA DE LA INSTITUCIÓN Y SE HA PROPICIADO EL CRECIMIENTO Y LA EXPERIENCIA DE JÓVENES CALIFICADOS PARA AFRONTAR LOS RETOS NACIONALES Y REGIONALES ASOCIADOS AL MANEJO DEL AGUA.</t>
  </si>
  <si>
    <t>APORTACIÓN INICIAL:   MONTO: $2,086,674.36   FECHA: 13/07/2012
OBSERVACIONES: EL PATRIMONIO TOTAL DEL FONDO ES DE $30'035,942.19 PESOS, DE LOS CUALES: A) $23'254,214.65 SON DESTINADOS A LA ADQUISICIÓN DE EQUIPO CIENTÍFICO Y TECNOLÓGICO; Y, B) $6'781,727.54 QUE CORRESPONDE AL SALDO LÍQUIDO CON QUE CUENTA EL FONDO DE INVESTIGACIÓN CIENTÍFICA Y DESARROLLO TECNOLÓGICO DEL INSTITUTO MEXICANO DE TECNOLOGÍA DEL AGUA.</t>
  </si>
  <si>
    <t>DESTINO: PROGRAMAS DEDICADOS AL MEJORAMIENTO DEL SISTEMA DE DRENAJE Y SANEAMIENTO DEL VALLE DE MÉXICO.
CUMPLIMIENTO DE LA MISIÓN:
EN EL CASO DEL TÚNEL EMISOR PONIENTE II SE LLEGÓ A UN AVANCE DEL 82% Y DEL TÚNEL CANAL GENERAL SE TIENE UN AVANCE DEL 24%, SIENDO ESTOS PROYECTOS DE INVERSIÓN LOS PRINCIPALES.</t>
  </si>
  <si>
    <t>APORTACIÓN INICIAL:   MONTO: $1,000,000.00   FECHA: 25/02/1997
OBSERVACIONES: EL PATRIMONIO ESTÁ CONSTITUIDO POR LAS APORTACIONES PATRIMONIALES QUE CORRESPONDEN A RECURSOS PROVENIENTES DEL DECRETO DE ESTÍMULOS FISCALES PUBLICADO EN EL DIARIO OFICIAL DE LA FEDERACIÓN EL 24 DE NOVIEMBRE DE 2004 POR EL PAGO DE APROVECHAMIENTOS DE AGUA EN BLOQUE, ESTAS APORTACIONES SON POR CUENTA Y ORDEN DE LOS GOBIERNOS DEL DISTRITO FEDERAL Y DEL ESTADO DE MÉXICO.</t>
  </si>
  <si>
    <t>APORTACIÓN INICIAL:   MONTO: $400.00   FECHA: 18/05/1993
OBSERVACIONES: 1) SE CUENTA CON ESTADOS FINANCIEROS DICTAMINADOS POR LA FIRMA EXTERNA DESPACHO LABARTHE &amp; ASOCIADOS, S.C. AL 31 DE DICIEMBRE DE 2015, MISMOS QUE SE ENCUENTRAN PUBLICADOS EN LA DIRECCIÓN ELECTRÓNICA: 2) EL SALDO POR $142'936,212.85 AL 31 DE MARZO DE 2017 SE ENCUENTRA COMPROMETIDO. 3) EL ÓRGANO INTERNO DE CONTROL EN LA SEMARNAT LLEVÓ A CABO LA AUDITORÍA 29/2009 A LA DIRECCIÓN GENERAL DE PROGRAMACIÓN Y PRESUPUESTO, MISMA QUE CONSIDERÓ AL ACTO JURÍDICO EN CUESTIÓN, DE FECHA 21 DE DICIEMBRE DE 2009.</t>
  </si>
  <si>
    <t>DESTINO: NO SE REPORTAN EGRESOS, SIN EMBARGO ESTOS, SE DESTINARÁN A APOYAR EL DESARROLLO SUSTENTABLE DEL MEDIO AMBIENTE Y LA PROTECCIÓN DEL "AFF VALLE DE BRAVO, MALACATEPEC, TILOSLOC Y TEMASCALTEPEC", EN SUS PROYECTOS Y ACCIONES PREVISTAS PARA EL PRESENTE EJERCICIO.
CUMPLIMIENTO DE LA MISIÓN:
SE CONTINÚA HACIENDO FRENTE A LAS DEMANDAS AGRARIAS, ORIGINADAS CON MOTIVO DE LA REALIZACIÓN DEL OBJETO DEL FIDEICOMISO, ASÍ COMO EL DE FORTALECER LAS ACCIONES DE CONSERVACIÓN, PROTECCIÓN Y PRESERVACIÓN DEL ÁREA DE PROTECCIÓN DE RECURSOS NATURALES CUENCAS DE LOS RÍOS VALLE DE BRAVO, MALCATEPEC, TILOSLOC Y TEMASCALTEPEC EN EL ESTADO DE MÉXICO, Y ASÍ CUMPLIR CON LOS FINES DEL FIDEICOMISO.</t>
  </si>
  <si>
    <t>DESTINO: EN EL PERIODO SE REALIZARON EGRESOS DESTINADOS AL PAGO DE COMISIONES Y HONORARIOS DE LA MANDATARIA; HONORARIOS CORRESPONDIENTES A LA ELABORACIÓN DE AUDITORÍA EXTERNA; Y PARA EL PAGO DE DIVERSOS TRABAJOS DE LEVANTAMIENTO DE RESIDUOS Y MATERIALES EN SITIO CONTAMINADO.
CUMPLIMIENTO DE LA MISIÓN:
EL DÍA 14 DE MARZO DE 2017 SE LLEVÓ A CABO UNA REUNIÓN DE TRABAJO ENTRE LA CONAGUA, PROFEPA, COFEPRIS, PNUD, GIZ Y LA SGPA CON EL OBJETO DE CONOCER Y REVISAR LAS PRIORIDADES DE ACCIONES DEFINIDAS POR COFEPRIS PARA LA ATENCIÓN DEL PREDIO. LOS NUEVOS ESTUDIOS DE MERCADO PARA LA EJECUCIÓN DEL RETIRO DE AZUFRE Y LA ELABORACIÓN DE LOS ESTUDIOS COMPLEMENTARIOS (LEVANTAMIENTO TOPOGRÁFICO, INVENTARIOS, PROGRAMA DE REMEDIACIÓN ACTUALIZADO).</t>
  </si>
  <si>
    <t>APORTACIÓN INICIAL:   MONTO: $15,353,864.00   FECHA: 28/11/1994
OBSERVACIONES: EL TERCER CONVENIO MODIFICATORIO AL CONTRATO DE MANDATO PARA EL SANEAMIENTO DE LA EX UNIDAD INDUSTRIAL SALAMANCA, FUE FORMALIZADO EL 28 DE NOVIEMBRE DE 2014 Y SE ACTUALIZO SU CLAVE DE REGISTRO. SE CAMBIO LA DENOMINACIÓN DEL ACTO JURÍDICO POR LA DE: "MANDATO PARA REMEDIACIÓN AMBIENTAL". EL PAGO DE HONORARIOS POR LA AUDITORIA EXTERNA FUE CONSIDERADO EN EL RUBRO DE PAGO DE HONORARIOS Y COMISIONES.</t>
  </si>
  <si>
    <t>APORTACIÓN INICIAL:   MONTO: $100,000,000.00   FECHA: 03/08/2009
OBSERVACIONES: EL SALDO AL CIERRE DEL EJERCICIO FISCAL ANTERIOR ES DE $3'012,725,134.95 REPRESENTA EL PATRIMONIO TOTAL DEL EJERCICIO. LOS INGRESOS AL MANDATO, SON PROVENIENTES DEL FIDEICOMISO 1928 Y DEL PRESUPUESTO DE EGRESOS DE LA FEDERACIÓN. DEL TOTAL DE LA INVERSIÓN DEL TÚNEL EMISOR ORIENTE LA PARTICIPACIÓN FEDERAL APROXIMADAMENTE ESTA CONTEMPLADA EN 80% YA QUE LOS GOBIERNOS DEL ESTADO DE MÉXICO Y DE LA CIUDAD DE MÉXICO APORTAN POR MEDIO DEL FIDEICOMISO 1928 EL OTRO 20%.</t>
  </si>
  <si>
    <t>DESTINO: DURANTE EL PRIMER TRIMESTRE DE 2017,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PRIMER TRIMESTRE DE 2017 LOS APOYOS ESTUVIERON CENTRADOS EN EL PROGRAMA PARA LA CONSERVACIÓN DE ECOSISTEMAS MARINOS, PROGRAMA VIDA RURAL SUSTENTABLE, PROGRAMA DE LIDERAZGO EN EL SISTEMA ARRECIFAL MESOAMERICANO, PROYECTO ÁGUILA REAL Y PROYECTOS DEL PROGRAMA DE CONSERVACIÓN Y CUENCAS COSTERAS. ASIMISMO, SE DESTINARON RECURSOS PARA CUBRIR COSTOS CENTRALES.</t>
  </si>
  <si>
    <t>DESTINO: EL CONSEJO ASESOR DE APLICACION CELEBRO LA XIX SESION ORDINARIA DEL FONDO JUAREZ, EL 2 DE MARZO DE 2017, EN EL QUE SE APROBO UN APOYO ECONOMICO, EN BENEFICIO DE UNA PERSONA
CUMPLIMIENTO DE LA MISIÓN:
EL CONSEJO ASESOR DE APLICACION CELEBRO LA XIX SESION ORDINARIA DEL FONDO JUAREZ, EL 2 DE MARZO DE 2017, EN EL QUE SE APROBO UN APOYO ECONOMICO, EN BENEFICIO DE UNA PERSONA</t>
  </si>
  <si>
    <t>DESTINO: EN ESTE PERIODO NO SE REALIZARON EROGACIONES DIVERSAS AL PAGO DE HONORARIOS A LA FIDUCIARIA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CUENTAS,YA QUE PROPORCIONA LOS REPORTES QUE PERMITEN SU VIGILANCIA Y FISCALIZACION.</t>
  </si>
  <si>
    <t>APORTACIÓN INICIAL:   MONTO: $746,579,503.00   FECHA: 10/12/2007
OBSERVACIONES: EN EL PERIODO QUE SE REPORTA NO SE LLEVO A CABO NINGUNA SESIÓN</t>
  </si>
  <si>
    <t>DESTINO: GASTOS DE DIFUSIÓN $13,839,118.51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 VICTIMAS DE DELITOS.</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</si>
  <si>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31 DE MARZO DE 2017 ESTE FONDO SE ENTREGARÁ EL MES DE AGOSTO DE 2017 ENTRE LOS TRABAJADORES OPERATIVOS DEL INACIPE.</t>
  </si>
  <si>
    <t>APORTACIÓN INICIAL:   MONTO: $61,258.36   FECHA: 01/08/2016
OBSERVACIONES: EL FONDO DE AHORRO CAPITALIZABLE DE LOS TRABAJADORES OPERATIVOS DEL INACIPE SE INTEGRA DE LAS APORTACIONES DE LOS TRABAJADORES,DEL INACIPE,DEL SINDICATO Y LOS INTERESES QUE GENERA LA INVERSIÓN DE ESTOS RECURSOS AL 31 DE MARZO DE 2017 ESTE FONDO SE ENTREGARÁ EL MES DE AGOSTO DE 2017 ENTRE LOS TRABAJADORES OPERATIVOS DEL INACIPE.</t>
  </si>
  <si>
    <t>DIRECCIÓN GENERAL DE ENERGÍAS LIMPIAS</t>
  </si>
  <si>
    <t>DESTINO: LOS EGRESOS REPORTADOS CORRESPONDEN A PAGO DE HONORARIOS FIDUCIARIOS, MINISTRACIONES Y A LOS SIGUIENTES PROYECTOS: PROYECTO DE EFICIENCIA Y SUSTENTABILIDAD ENERGÉTICA EN MUNICIPIOS, PROYECTO EJECUCIÓN DE DONATIVOS Y PRÉSTAMOS DEL BANCO MUNDIAL, MECANISMO DE FONDO REVOLVENTE PARA EL FINANCIAMIENTO DEL PROYECTO GEF-SENER, PROYECTO NACIONAL EN ALUMBRADO PÚBLICO MUNICIPAL, ECO-CRÉDITO EMPRESARIAL, APOYO A LA GENERACIÓN DISTRIBUIDA Y PROYECTO PARA MEJORAR SERVICIOS PÚBLICOS MUNICIPALES EN JUCHITÁN.
CUMPLIMIENTO DE LA MISIÓN:
EL 16 DE FEBRERO SE CELEBRÓ LA 30 SESIÓN EXTRAORDINARIA, SE APROBARON AMPLIACIONES A PROYECTOS COMO ECO-CRÉDITO EMPRESARIAL, ALUMBRADO PÚBLICO MUNICIPAL, APOYO A LA GENERACIÓN DISTRIBUIDA Y PROYECTO PARA LA EJECUCIÓN DE DONATIVOS DEL BANCO MUNDIAL. DE ACUERDO A LA SECCIÓN VI.2, INCISO D.2, NUMERAL 1 Y A LA SECCIÓN VI.3, INCISO B), NUMERALES 1 Y 2 RELATIVO AL DE LAS REGLAS DE OPERACIÓN.</t>
  </si>
  <si>
    <t>APORTACIÓN INICIAL:   MONTO: $600,000,000.00   FECHA: 06/03/2009
OBSERVACIONES: EL PATRIMONIO NETO ES EL REPORTADO AL 31 DE MARZO DE 2017 EN EL ESTADO DE CUENTA EMITIDO POR LA FIDUCIARIA, EL CUAL SE ADJUNTA</t>
  </si>
  <si>
    <t>DESTINO: LOS RECURSOS SE DESTINARON AL PAGO DE HONORARIOS FIDUCIARIOS
CUMPLIMIENTO DE LA MISIÓN:
EL COMITE TÉCNICO HAN LLEVADO A CABO 2 SESIONES EXTRAORDINARIAS Y 1 SESIÓN ORDINARIA PARA PODER DAR SEGUIMIENO A LOS FINES DEL FIDEICOMISO, LOS RECURSOS SE DESTINARÁN A PROYECTOS DE ELECTRIFICACIÓN DE COMUNIDADES RURALES Y ZONAS URBANAS MARGINADAS</t>
  </si>
  <si>
    <t>APORTACIÓN INICIAL:   MONTO: $3,000,000.00   FECHA: 17/10/2014
OBSERVACIONES: EL RESUMEN DE LOS INGRESOS ACUMULADOS, ES EL RESULTADO DE LA APORTACION DEL CENACE POR $811,806,409.96 Y LOS RENDIMIENTOS GENERADOS</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</si>
  <si>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</si>
  <si>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SE OBSERVA UN SALDO NETO DE FLUJO POR 212.8 MILLONES DE PESOS QUE CORRESPONDE A LOS PAGOS REALIZADOS POR LOS PARTICIPANTES PARA CUBRIR EL FONDO DEL SERVICIO UNIVERSAL ELECTRICO, INTERESES GENERADOS QUE SERAN DEVUELTOS AL PARTICIPANTE CFE Y PAGOS A REALIZAR LA PRIMERA SEMANA DE ABRIL YA QUE SE COBRA A 7 DIAS Y SE PAGA A 14 DIAS
CUMPLIMIENTO DE LA MISIÓN:
EL FIDEICOMISO CUMPLIÓ CON SU MISIÓN Y SUS FINES ESTABLECIDOS, LAS CIFRAS QUE SE PRESENTAN EN ESTE REPORTE SON EN FLUJOS DE ACUERDO AL ARTICULO 52 DE LA LEY DE CONTABILIDAD GUBERNAMENTAL</t>
  </si>
  <si>
    <t>APORTACIÓN INICIAL:   MONTO: $1,000.00   FECHA: 03/03/2016
OBSERVACIONES: EL RUBRO DE EGRESOS ACUMULADOS ESTÁ INTEGRADO POR LOS GASTOS EFECTUADOS POR EL FIDEICOMISO, ASÍ COMO LAS APLICACIONES PATRIMONIALES Y LA VARIACIÓN ENTRE LAS CUENTAS POR PAGAR Y POR COBRAR POR EL AUMENTO Y/O DISMINUCIÓN DE LAS MISMAS.</t>
  </si>
  <si>
    <t>DESTINO: LOS RECURSOS FUERON DESTINADOS AL PAGO DE LA CONTRAPRESTACIÓN POR LA TRANSFERENCIA DE LA INFRAESTRUCTURA Y AL CUMPLIMIENTO DE LAS METAS DE LA ENTIDAD, EROGÁNDOSE LOS RECURSOS EN APEGO A LAS LEYES, REGLAMENTOS, NORMATIVIDAD Y DISPOSICIONES APLICABLES AL CENAGAS.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</si>
  <si>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SE HAN REALIZADO LOS SIGUIENTES PAGOS: - COMISIONES BANCARIAS - HONORARIOS DE AUDITORES EXTERNOS
CUMPLIMIENTO DE LA MISIÓN:
- ADQUISICIÓN DE CAMIONETAS NUEVAS PARA EL PARQUE VEHICULAR. - ADQUIRIR LLANTAS PARA EL PARQUE VEHICULAR. - ADQUIRIR UNIFORMES PARA EL PERSONAL. - SERVICIO DE SUMINISTRO DE COMBUSTIBLE PARA EL PARQUE VEHICULAR DE ABRIL A DICIEMBRE DEL 2017. - PAGO DE HONORARIOS A ASESORES Y AUDITORES EXTERNOS. - PAGO DE HONORARIOS Y COMISIONES AL FIDUCIARIO.</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</si>
  <si>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CON OFICIO NO. SMF/RVV/159/2017 QUE EL REPORTE CONSIDERA CIFRAS POR EL PERIODO ENERO-FEBRERO DE 2017.</t>
  </si>
  <si>
    <t>DESTINO: GARANTIZAR LAS PRIMAS DE ANTIGUEDAD DE LOS TRABAJADORES. NOTA: LOS RECURSOS REGISTRADOS EN ENTEROS A LA TESOFE SE REFIERE A COMISIONES MÁS IVA PAGADO.
CUMPLIMIENTO DE LA MISIÓN:
GARANTIZAR LAS PRIMAS DE ANTIGUEDAD DE LOS TRABAJADORES.</t>
  </si>
  <si>
    <t>DESTINO: HONORARIOS FIDUCIARIOS CORRESPONDIENTE A $3,866.66 M.N. A LOS MESES DE JUNIO Y JULIO DE 2012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</si>
  <si>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APORTACIÓN INICIAL:   MONTO: $0.01   FECHA: 25/06/1991
OBSERVACIONES: LA CANTIDAD REPORTADA EN INGRESOS CORRESPONDE AL ESTADO DE CUENTA DE LOS MESES DE JUNIO Y JULIO DE 2012, YA QUE A LA FECHA NO SE DISPONE DE LOS ESTADOS DE CUENTA DE LOS MESES DE AGOSTO A DICIEMBRE DE 2012, DE ENERO A SEPTIEMBRE DE 2013.</t>
  </si>
  <si>
    <t>DESTINO: HONORARIOS FIDUCIARIOS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</si>
  <si>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REALIZÓ EL CUARTO CONVENIO MODIFICATORIO. SIN EMBARGO, DADO QUE NO SE CUENTA CON DATOS DEL ESTADO ACTUAL DEL FIDEICOMISO, SE RECABARÁ INFORMACIÓN PARA DAR MAYOR CERTEZA JURÍDICA DEL MISMO.</t>
  </si>
  <si>
    <t>DESTINO: NOTA: EL ÁREA ADMINISTRADORA DEL FIDEICOMISO INFORMA MEDIANTE EL OFICIO NO. SMF/RVV/1059/2017 QUE EL REPORTE CONSIDERA CIFRAS POR EL PERIODO ENERO-MARZO DE 2017.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
CUMPLIMIENTO DE LA MISIÓN:
APOYAR EL DESARROLLO DEL PROYECTO BARRANCAS DEL COBRE.</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</si>
  <si>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</si>
  <si>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$3,304,597.31   FECHA: 16/08/2011
OBSERVACIONES: LA VARIACIÓN ENTRE SALDO NETO DEL PERIODO A INFORMAR DE $184,304.00 CONTRA EL PATRIMONIO NETO TOTAL AL PERIODO QUE SE REPORTA $177,800.00 CORRESPONDE A LOS PASIVOS POR $6,504.00 INTEGRADOS POR DIFERENTES COMPROMISOS ADQUIRIDOS, QUE SE ENCUNTRAN REFLEJADOS EN LOS ESTADOS FINANCIEROS QUE SE ANEXA</t>
  </si>
  <si>
    <t>DESTINO: EGRESOS PARA CUBRIR: PERSONAL SUBCONTRATADO TODOS LOS GASTOS SON CUBIERTOS CON LOS PROPIOS SALDOS DE LOS PROYECTOS EN EJECUCION, CUYA APORTACION SE REALIZO EN 2015. EXISTEN RETENCIONES DE ISR PENDIENTES DE ENTERAR AL SAT POR LO QUE EL IMPORTE DE EGRESOS NO COINCIDE EN EL ESTADO DE RESULTADOS
CUMPLIMIENTO DE LA MISIÓN:
DURANTE ESTE TRIMESTRE SE CONTINUO CON EL DESARROLLO DE PROYECTOS EXTERNOS. LOS GASTOS EJERCIDOS SE REALIZARON EN APEGO A LA MISIÓN Y FINES DEL FIDEICOMISO.</t>
  </si>
  <si>
    <t>APORTACIÓN INICIAL:   MONTO: $100,000.00   FECHA: 03/11/2000
OBSERVACIONES: NINGUNA.</t>
  </si>
  <si>
    <t>DESTINO: PAGO HONORARIOS AL FIDUCIARIO POR EL PERIODO ENERO-MARZO 2017
CUMPLIMIENTO DE LA MISIÓN:
DURANTE EL PERIODO REGISTRARON EROGACIONES POR LOS HONORARIOS POR MANEJO DEL FIDEICOMISO</t>
  </si>
  <si>
    <t>APORTACIÓN INICIAL:   MONTO: $2,500,000.00   FECHA: 30/10/2007
OBSERVACIONES: SE CUMPLIO CON EL ACUERDO DE 2013, APOYANDO AL CIMAT EL IMPORTE PARA CUBRIR INDEMNIZACION LEGAL, PRIMA DE ANTIGUEDAD Y LA PRESTACIÓN DE JUBILACION DE TRES PERSONAS.</t>
  </si>
  <si>
    <t>DESTINO: DURANTE EL PRIMER TRIMESTRE DEL EJERCICIO 2017, NO SE REALIZÓ APORTACIÓN ALGUNA AL FIDEICOMISO PARA PASIVOS LABORALES Y PRIMAS DE ANTIGÜEDAD PARA EL PERSONAL DE CIATEC, LO ANTERIOR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</si>
  <si>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01 DE MARZO 2017.</t>
  </si>
  <si>
    <t>DESTINO: COMISIONES BANCARIAS.Y RETIRO DE FONDOS PARA REALIZAR PROYECTOS EN PROCESO DE 2016, Y RETIRO DE FONDOS PARA PROYECTO QUE INICIARON EN 2017 AUTORIZADO POR EL COMITE TECNICO DEL FIDEICOMISO DE CIDETEQ.
CUMPLIMIENTO DE LA MISIÓN:
----</t>
  </si>
  <si>
    <t>APORTACIÓN INICIAL:   MONTO: $10,000.00   FECHA: 20/10/2005
OBSERVACIONES: ---LA DISPONIBILIDAD QUE SE REPORTO EN EL RENGLÓN ANTERIOR ES DEL EJERCICIO 2015.</t>
  </si>
  <si>
    <t>APORTACIÓN INICIAL:   MONTO: $17,704,562.00   FECHA: 27/07/2002
OBSERVACIONES: LAS CIFRAS QUE SE PRESENTAN CORRESPONDEN AL MES DE MARZO, QUE SE OBTUVIERON RECIENTEMENTE POR PARTE DE FIDUCIARIO.</t>
  </si>
  <si>
    <t>APORTACIÓN INICIAL:   MONTO: $27,459,862.00   FECHA: 27/09/2000
OBSERVACIONES: LAS CIFRAS QUE SE PRESENTAN CORRESPONDEN AL MES DE MARZO, INFORMACIÓN QUE SE ENVÍO POR PARTE DE FIDUCIARIO.</t>
  </si>
  <si>
    <t>DESTINO: FUNDAMENTALMENTE PARA EL PAGO DE SERVICIOS ESPECIALIZADOS EN APOYO DE LAS ACTIVIDADES DE DIVULGACIÓN DE LA CIENCIA.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</si>
  <si>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DESTINO: LOS $12,583.17 SON POR HONORARIOS DE ADMINISTRACION AL FIDUCIARIO. AL TRIMESTRE SE HAN REALIZADO APOYO A PROYECTOS PROPIOS DEL CICY APROBADOS EN LA PRIMERA SESIÓN EXTRAORDINARIA DEL 19 DE DICIEMBRE DE 2016 POR $ 2,166,675.02
CUMPLIMIENTO DE LA MISIÓN:
SE APOYARON PROYECTOS EN MATERIA DE ENERGIA RENOVABLE, DE INNOVACION Y GESTION TECNOLOGICA E INFRAESTRUCTURA DEL CENTRO Y SE CONTINUA CON EL CONVENIO ADESUR, ASÍ MISMO SE HA DADO SEGUIMIENTO EN LA PRIMERA SESION ORDINARIA DEL 2017, A LOS PROYECTOS AUTORIZADO DURANTE EL EJERCICIO 2016.</t>
  </si>
  <si>
    <t>DESTINO: APOYO AL PROYECTO "TRABAJOS DE ACABADO EN EL MUSEO DE ÓPTICA Y FOTÓNICA"
CUMPLIMIENTO DE LA MISIÓN:
SE APOYO UN PROYECTO AUTORIZADO</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</si>
  <si>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PRIMER TRIMESTRE DE 2017 NO SE EFECTUARON RETIROS</t>
  </si>
  <si>
    <t>DESTINO: FIDEICOMISO PARA EL PAGO DE PRIMAS DE ANTIGÜEDAD Y JUBILACIÓN DE LOS EMPLEADOS DEL CENTRO
CUMPLIMIENTO DE LA MISIÓN:
SE HAN APLICADO LOS INTERESES GENERADOS SOBRE INVERSIONES CORRESPONDIENTES DE ENERO A MARZO 2017</t>
  </si>
  <si>
    <t>DESTINO: LOS RECURSOS SE APLICARÁN PARA PROYECTOS EN EL DESARROLLO DE NUEVAS TECNOLOGÍAS
CUMPLIMIENTO DE LA MISIÓN:
SE ESTÁN REPORTANDO LOS INTERESES GENERADOS DE ENERO A MARZO 2017</t>
  </si>
  <si>
    <t>DESTINO: SE ANEXAN LOS ESTADOS FINANCIEROS Y ESTADOS DE CUENTAS BANCARIOS DE CHEQUES E INVERSIÓN, PARA LA ACLARACIÓN DE CIFRAS REPORTADAS.
CUMPLIMIENTO DE LA MISIÓN:
AL 1ER. TRIM. 2017, ESTÁN VIGENTES 8 PROYECTOS.</t>
  </si>
  <si>
    <t>APORTACIÓN INICIAL:   MONTO: $20,000,000.00   FECHA: 02/10/1991
OBSERVACIONES: EL FIDEICOMISO SE ENCUENTRA EN PROCESO DE EXTINCIÓN. LA INFORMACIÓN FINANCIERA Y ADMINISTRATIVA, SE REPORTA CON BASE EN LOS ESTADOS FINANCIEROS Y EL FORMATO DEL FONDO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</si>
  <si>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ECONÓMICOS Y FINANCIAMIENTOS PARA ACTIVIDADES DIRECTAMENTE VINCULADAS AL PROGRAMA PARA EL DESARROLLO DE LA BIOSEGURIDAD Y LA BIOTECNOLOGÍA.
CUMPLIMIENTO DE LA MISIÓN:
DURANTE EL PERIODO QUE SE INFORMA SE HAN FORMALIZADO 5.20 MILLONES DE PESOS PARA EL DESARROLLO DE PROYECTOS.</t>
  </si>
  <si>
    <t>APORTACIÓN INICIAL:   MONTO: $1,600,000.00   FECHA: 07/11/2000
OBSERVACIONES: LA INFORMACIÓN SE REPORTA CON BASE EN LAS CIFRAS QUE REFLEJAN LOS ESTADOS FINANCIEROS DEL FONDO AL CIERRE DEL MES DE MARZO DE 2017. LA COMPOSICIÓN DEL PATRIMONIO INTEGRA AL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</si>
  <si>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INFORMACIÓN NO ACTUALIZADA POR EL SECRETARIO ADMINISTRATIVO.</t>
  </si>
  <si>
    <t>APORTACIÓN INICIAL:   MONTO: $2,100,000.00   FECHA: 20/12/2001
OBSERVACIONES: LA INFORMACIÓN SE REPORTA CON BASE EN LAS CIFRAS QUE REFLEJAN LOS ESTADOS DE CUENTA DE LA FIDUCIARIA AL CIERRE DEL MES DE MARZO DEL 2017 Y LOS ESTADOS DE CUENTA OPERATIVA DEL FONDO AL CIERRE DE FEBRERO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</si>
  <si>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SE AUTORIZO MEDIANTE ACUERDO FSIDS/2016/25/SO/13 LA ASIGNACIÓN DE RECURSOS A 13 PROPUESTAS APROBADAS POR LA COMISIÓN DE EVALUACIÓN HASTA POR UN MONTO DE $28,819,441 SE ENCUENTRA PENDIENTE LA FORMALIZACION DE LOS CONVENIOS</t>
  </si>
  <si>
    <t>APORTACIÓN INICIAL:   MONTO: $15,000,000.00   FECHA: 21/12/2001
OBSERVACIONES: LA INFORMACIÓN FINANCIERA SE REPORTA CON BASE EN LAS CIFRAS QUE REFLEJAN LOS ESTADOS FINANCIEROS DEL FONDO AL CIERRE DE MARZO 2017. EL PATRIMONIO TEMPORALMENTE RESTRINGIDO: SE COMPONE DE REMANENTE DE GASTOS OPERATIVOS DE 2017 Y POR ASIGNACIÓN DE RECURSOS CONVOCATORIA 2016 Y EL PATRIMONIO NO RESTRINGIDO: ESTA INTEGRADO POR RECURSOS DISPONIBLES. EL “PORCENTAJE DE PARTICIPACIÓN” SE DEJA EN CERO, TODA VEZ QUE NO SE CUENTA CON UN MANUAL QUE EXPLIQUE LA DEFINICIÓN DEL MISMO Y POR LO TANTO LA DIRECCIÓN DE ADMINISTRACIÓN E INFORMACIÓN DE FONDOS CONACYT DESCONOCE QUE DATO SE DEBE PROPORCIONAR.</t>
  </si>
  <si>
    <t>DESTINO: APOYOS PARA PROYECTOS DE INVESTIGACION CIENTIFICA Y TECNOLÓGICA DEL FONDO SECTORIAL DE INVESTIGACIÓN Y DESARROLLO EN CIENCIAS NAVALES.
CUMPLIMIENTO DE LA MISIÓN:
EN ESTE PRIMER TRIMESTRE, EL CONACYT Y LA SEMAR REALIZARON SU APORTACIÓN AL PATRIMONIO DEL FONDO, CADA INSTITUCIÓN $10,000,000.00 MDP, HACIENDO UN TOTAL DE $20,000,000, ASÍ MISMO PARA DAR SEGUIMIENTO TECNICO Y ADMINISTRATIVO A LOS PROYECTOS EN DESARROLLO, SE EFECTUARON DOS REUNIONES DE COMITE: EL 23-FEBRERO LA CUADRÁGESIMA OCTAVA ORDINARIA Y EL 28-MARZO LA SEPTIMA EXTRAORDINARIA.</t>
  </si>
  <si>
    <t>APORTACIÓN INICIAL:   MONTO: $10,000,000.00   FECHA: 20/12/2001
OBSERVACIONES: LA INFORMACIÓN SE REPORTA CON BASE EN LAS CIFRAS QUE REFLEJAN LOS ESTADOS FINANCIEROS Y FORMATO ADMINISTRATIVO DEL FONDO AL CIERRE DEL MES DE MARZO DE 2017.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</si>
  <si>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IMPULSAR UNA ECONOMÍA BASADA EN CONOCIMIENTO, A TRAVÉS DEL APOYO A PROYECTOS DE INNOVACIÓN PRESENTADOS POR EMPRENDEDORES, PERSONAS FÍSICAS CON ACTIVIDAD EMPRESARIAL O MIPYMES DE BASE TECNOLÓGICA.
CUMPLIMIENTO DE LA MISIÓN:
DURANTE EL PERIODO QUE SE INFORMA HAN APORTADO 0 MILLONES DE PESOS Y SE HAN APROBADO 0 MILLONES DE PESOS PARA EL DESARROLLO DE PROYECTOS.</t>
  </si>
  <si>
    <t>APORTACIÓN INICIAL:   MONTO: $29,000,000.00   FECHA: 07/03/2002
OBSERVACIONES: LA INFORMACIÓN SE REPORTA CON BASE EN LAS CIFRAS QUE REFLEJAN LOS ESTADOS FINANCIEROS DEL FONDO AL CIERRE DEL MES DE MARZO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</si>
  <si>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CON BASE EN LAS CIFRAS QUE REFLEJAN LOS ESTADOS DE CUENTA DEL FONDO AL CIERRE DEL MES DE MARZO DE 2017.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</si>
  <si>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UNIVERSIDADES Y ORGANISMOS AUTÓNOMOS PARA LA INVESTIGACION CIENTIFICA Y TECNOLÓGICA EN EL SECTOR MEDIO AMBIENTE.
CUMPLIMIENTO DE LA MISIÓN:
ACCIONES DEL PERIODO: DE LA CONVOCATORIA 2016, SE REALIZÓ LA REUNION DEL GRUPO DE ANÁLISIS DE PERTINENCIA (GAP). SE INSTALO LA COMISIÓN DE EVALUACION, LA CUAL RECOMENDÓ APOYAR 10 PROPUESTAS FINALES CON VALOR DE $20, 070,744, LAS CUALES SE SOMETERÁN PARA APROBACION DEL CTYA EN SESION DEL 6 DE ABRIL DE 2017.</t>
  </si>
  <si>
    <t>APORTACIÓN INICIAL:   MONTO: $108,191,470.00   FECHA: 21/12/2001
OBSERVACIONES: LA INFORMACIÓN SE REPORTA CON BASE EN LAS CIFRAS QUE REFLEJAN LOS ESTADOS FINANCIEROS DEL FONDO AL CIERRE DEL MES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</si>
  <si>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OBJETO DEL FONDO ES PROMOVER LA INVESTIGACIÓN CIENTÍFICA, EL DESARROLLO E INNOVACIÓN TECNOLÓGICA, MEDIANTE LA CANALIZACIÓN DE RECURSOS A PROYECTOS DE INVESTIGACIÓN, QUE PUEDAN GENERAR CONOCIMIENTO, DESARROLLOS TECNOLÓGICOS O INNOVACIONES PARA EL SECTOR SALUD. CONTRIBUYE AL FORTALECIMIENTO DE LAS CAPACIDADES EN CIENCIA Y TECNOLOGÍA EN EL SECTOR.
CUMPLIMIENTO DE LA MISIÓN:
INFORMACIÓN NO ACTUALIZADA POR LA SECRETARÍA ADMINISTRATIVA.</t>
  </si>
  <si>
    <t>APORTACIÓN INICIAL:   MONTO: $40,000,000.00   FECHA: 16/10/2002
OBSERVACIONES: LA INFORMACIÓN SE REPORTA CON BASE EN LAS CIFRAS DE LOS ESTADOS FINANCIEROS DEL FONDO A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</si>
  <si>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ASIGNACIÓN CTA DE 2 PROY: 1) 2016-3-278107 A LA UA COAHUILA (ZONAS ÁRIDAS) POR 3.15 MDP Y 2) 2017-1-279203 A UA CHAPINGO (DESCORTEZADORA) POR 1 MDP; LANZAMIENTO DE LA CONVOCATORIA 2017-2 A TRAVÉS DE CINCO DEMANDAS PARA EL SECTOR (SITIOS DE MONITOREO CARBONO, NUEVAMENTE, PLAGAS, MOSCAS SIERRA, DESCORTEZADORES, PLANTACIONES FORESTALES, MEZQUITE, HUERTOS SEMILLEROS, PINUS PATULA), PUBLICADA DEL 21 DE MARZO AL 09 JUNIO DE 2017.</t>
  </si>
  <si>
    <t>APORTACIÓN INICIAL:   MONTO: $18,000,000.00   FECHA: 17/09/2002
OBSERVACIONES: LA INFORMACIÓN SE REPORTA CON BASE EN LAS CIFRAS QUE REFLEJAN LOS ESTADOS FINANCIEROS DEL FONDO, AL CIERRE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</si>
  <si>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HAN ENTREGADO $19,970,355.50 A LOS SUJETOS DE APOYO.</t>
  </si>
  <si>
    <t>APORTACIÓN INICIAL:   MONTO: $15,000,000.00   FECHA: 20/12/2002
OBSERVACIONES: FONDO SECTORIAL DE INVESTIGACIÓN PARA EL DESARROLLO AEROPUERTARIO Y LA NAVEGACIÓN AÉREA (ASA) LA INFORMACIÓN SE REPORTA CON BASE EN LAS CIFRAS QUE REFLEJAN LOS ESTADOS FINANCIEROS Y FORMATO ADMINISTRATIVO PROPORCIONADOS POR EL SECRETARIO ADMINISTRATIVO DEL FONDO, CON DATOS AL CIERRE DEL MES DE MARZO DE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</si>
  <si>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FORMALIZADO 446.35 MILLONES DE PESOS PARA EL DESARROLLO DE PROYECTOS.</t>
  </si>
  <si>
    <t>APORTACIÓN INICIAL:   MONTO: $117,300,000.00   FECHA: 19/12/2002
OBSERVACIONES: LA INFORMACIÓN SE REPORTA CON BASE EN LAS CIFRAS QUE REFLEJAN LOS ESTADOS FINANCIEROS DEL FONDO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</si>
  <si>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CANALIZACIÓN DE LOS RECURSOS PARA FOMENTAR LA INVESTIGACIÓN CIENTÍFICA EN EL PAIS ASÍ COMO EL DESARROLLO TECNOLÓGICO.
CUMPLIMIENTO DE LA MISIÓN:
LA MISION EL SECRETARIO ADMINISTRATIVO ES ADMINISTRAR LOS RECURSOS PARA QUE SEAN ENTREGADOS LOS RECURSOS A LOS SUJETOS DE APOYO EN TIEMPO Y FORMA PARA CONTINUAR CON LAS INVESTIGACIONES ESTIPULADAS.</t>
  </si>
  <si>
    <t>APORTACIÓN INICIAL:   MONTO: $110,000,000.00   FECHA: 20/12/2002
OBSERVACIONES: LA INFORMACIÓN QUE SE REPORTA, PRESENTA CIFRAS DE LOS ESTADOS FINANCIEROS Y EL FORMATO ADMINISTRATIVO DEL FONDO AL MES DE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</si>
  <si>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FINANCIAR PROYECTOS DE INVESTIGACIÓN CIENTÍFICA O TECNOLÓGICA, INNOVACIÓN Y DESARROLLOS TECNOLÓGICOS, FORMACIÓN DE RECURSOS HUMANOS ESPECIALIZADOS, BECAS, DIVULAGACIÓN CIENTÍFICA Y TECNOLÓGICA, FORTALECIMIENTO DE GRUPOS ACADÉMICOS Y DE INVESTIGACIÓN Y DESARROLLO TECNOLÓGICO, Y DE LA INFRESTRUCTURA DE INVESTIGACIÓN Y DESARROLLO QUE REQUIERA EL INMUJERES.
CUMPLIMIENTO DE LA MISIÓN:
A LA FECHA EL FONDO SECTORIAL DE INVESTIGACIÓN Y DESARROLLO INMUJERES - CONACYT, A FINANCIADO 49 PROYECTOS, DE LOS CUALES 38 SE ENCUENTRAN FINALIZADOS Y 11 EN EJECUCIÓN, ASIMISMO, SE TIENEN SEIS PROYECTOS, CUYOS CONVENIOS DE ASIGNACIÓN DE RECURSOS SE ENCUENTRAN PENDIENTES DE FORMALIZAR.</t>
  </si>
  <si>
    <t>APORTACIÓN INICIAL:   MONTO: $4,000,000.00   FECHA: 20/12/2002
OBSERVACIONES: LA INFORMACIÓN SE REPORTA CON BASE EN LAS CIFRAS QUE REFLEJAN LOS ESTADOS FINANCIEROS DEL FONDO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</si>
  <si>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DEL FONDO AL CIERRE DEL MES DE MARZO DE 2017. PATRIMONIO NO RESTRINGIDO $5,937,368.97 Y PATRIMONIO TEMPORALMENTE RESTRINGIDO $16,387,751.29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</si>
  <si>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</si>
  <si>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DURANTE EL EJERCICIO DE 2017 SE TIENE PUBLICADA LA CONVOCATORIA: 2016-1 DENOMINADA “PARA PRESENTAR PROYECTOS DE INVESTIGACIÓN EN CETEL, VINCULADOS CON CIENTÍFICOS Y TECNÓLOGOS MEXICANOS EN EL EXTERIOR”, SE ESTA EN PROCESO DE FIRMA DE CINCO CONVENIOS DE ASIGNACIÓN DE RECURSOS CON LOS SUJETOS BENEFICIARIPOS Y SE ESPERA PUBLICAR OTRAS CONVOCATORIAS QUE EL COMITÉ TÉCNICO Y DE ADMINISTRACIÓN AUTORICE.</t>
  </si>
  <si>
    <t>APORTACIÓN INICIAL:   MONTO: $5,000,000.00   FECHA: 23/01/2004
OBSERVACIONES: LA INFORMACIÓN SE REPORTA CON BASE EN LAS CIFRAS QUE REFLEJAN LOS ESTADOS FINANCIEROS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</si>
  <si>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183.46 MILLONES DE PESOS PARA EL DESARROLLO DE PROYECTOS.</t>
  </si>
  <si>
    <t>APORTACIÓN INICIAL:   MONTO: $2,000,000.00   FECHA: 20/12/2007
OBSERVACIONES: LA INFORMACIÓN SE REPORTA CON BASE EN LAS CIFRAS QUE REFLEJAN LOS ESTADOS FINANCIEROS DEL FONDO AL CIERRE DEL MES DE MARZO DE 2017.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</si>
  <si>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MARZO DE 2017. LOS CUALES FUERON PROPORCIONADOS POR LA FIDUCIARIA DEL FONDO. LOS DATOS ADMINISTRATIVOS NO FUERON ACTUALIZADOS POR EL SECRETARIO ADMINISTRATIVO, POR LO QUE SE INCLUYE INFORMACIÓN DEL ÚLTIMO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</si>
  <si>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MARZO 2017, LOS CUALES FUERON PROPORCIONADOS POR LA FIDUCIARIA DEL FONDO. UNA PARTE DE LOS DATOS ADMINISTRATIVOS SE RETOMAN DE TRIMESTRES ANTERIORES, YA QUE ESTA INFORMACIÓN NO FUE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</si>
  <si>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DURANTE EL PERIODO QUE SE REPORTA (ENERO-MARZO), SE HAN ENTREGADO $3,437,000,00 AL PROYECTO 264646 Y SE RECIBIERON RECURSOS NO UTILIZADOS DEL PROYECTO 262853 POR UN MONTO DE $612,861,18 Y SE AUTORIZO LA CANCELACION ANTICIPADA DEL PROYECTO 264914 POR UN MONTO DE $1'380,000,00
CUMPLIMIENTO DE LA MISIÓN:
DURANTE EL PERIODO QUE SE INFORMA , SE APROBO $4,026,449,00 PARA EL DESARROLLO DEL PROYECTO</t>
  </si>
  <si>
    <t>APORTACIÓN INICIAL:   MONTO: $2,800,000.00   FECHA: 02/12/2008
OBSERVACIONES: LA INFORMACIÓN SE REPORTA CON BASE EN LAS CIFRAS QUE REFLEJAN LOS ESTADOS FINANCIEROS AL CIERRE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</si>
  <si>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NO SE ACTUALIZARON DATOS.</t>
  </si>
  <si>
    <t>APORTACIÓN INICIAL:   MONTO: $50,000,000.00   FECHA: 19/02/2009
OBSERVACIONES: LA INFORMACIÓN SE REPORTA CON BASE EN LAS CIFRAS QUE REFLEJAN LOS ESTADOS FINANCIEROS Y EL FORMATO ADMINISTRATIVO DEL FONDO AL CIERRE DEL MES DE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</si>
  <si>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DEL FONDO SECTORIAL. EN ESTE PERIODO SE REALIZARON MINISTRACIONES A DIFERENTES INSTITUCIONES.
CUMPLIMIENTO DE LA MISIÓN:
CONVOCATORIA 2014-1, 7 PROYECTOS FORMALIZADOS, CONVOCATORIA 2015-1, 4 PROYECTOS FORMALIZADOS Y 2 EN PROCESO DE FORMALIZACIÓN. CONVOCATORIA 2016-1 CERRADA EN OCTUBRE 2016, EN PROCESO DE EVALUACIÓN; CONVOCATORIA 2016-2 PUBLICADA EN DICIEMBRE 2016.AL 31 DE MARZO DE 2017, EL SALDO POR MINISTRAR DE LA CONVOCATORIA 2014-1 ES POR LA CANTIDAD DE $1,934,728.00 Y DE LA CONVOCATORIA 2015-1 $2,905,591.00, Y PENDIENTE DE FORMALIZAR DE LA CONVOCATORIA 2015 ES DE $2,917,701.80</t>
  </si>
  <si>
    <t>APORTACIÓN INICIAL:   MONTO: $50,000,000.00   FECHA: 31/12/2009
OBSERVACIONES: LA INFORMACIÓN SE REPORTA CON BASE EN LAS CIFRAS QUE REFLEJAN LOS ESTADOS FINANCIEROS Y FORMATO ADMINISTRATIVO DEL FONDO A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</si>
  <si>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DETRMINE EL COMITÉ TÉCNICO Y DE ADMINISTRACIÓN.
CUMPLIMIENTO DE LA MISIÓN:
DURANTE EL PERIODO QUE SE INFORMA, EL CTA APROBÓ 1 PROYECTO QUE PERMITIRÁ FORTALECER LA VINCULACIÓN ACADEMIA-EMPRESA EN EL PAÍS. ESTE PROYECTO CORRESPONDE A LA CONVOCATORIA 2016-3 ACELERACIÓN DE LA POLÍTICA PÚBLICA PARA LA CREACIÓN Y FORTALECIMIENTO DE ECOSLSTEMAS DE INNOVACIÓN. SE APROBARON 2 CONVOCATORIAS: 2017-01 Y LA 2017-02.</t>
  </si>
  <si>
    <t>APORTACIÓN INICIAL:   MONTO: $139,286,812.00   FECHA: 27/09/2010
OBSERVACIONES: LA INFORMACIÓN SE REPORTA CON BASE EN LAS CIFRAS QUE REFLEJAN LOS ESTADOS FINANCIEROS Y EL FORMATO ADMINISTRATIVO DEL FONDO AL CIERRE DEL MES DE MARZO DE 2017. EL PATRIMONIO SE COMPONE POR TEMPORALMENTE RESTRINGIDO Y NO RESTRINGIDO.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</si>
  <si>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FONDO SECTORIAL INIFED-CONACYT LA INFORMACIÓN FINANCIERA SE REPORTA CON BASE EN LAS CIFRAS QUE REFLEJAN LOS ESTADOS FINANIEROS DEL FONDO AL CIERRE DE MARZO 2017.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</si>
  <si>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SE APROBARON 2 PROYECTOS EN LA 2ASESIÓN ORDINARIA 2016 DEL CTA, POR LO QUE CON FECHA 13 DE MARZO DE 2017 SE FORMALIZÓ EL PROYECTO IDENTIFICADO CON EL NO. 277979 POR UN IMPORTE DE $3,812,000.00, MEDIANTE LA FIRMA DEL CONVENIO DE ASIGNACIÓN DE RECURSOS CORRESPONDIENTE; POR LO QUE SE REFIERE A LA PROPUESTA IDENTIFICADA CON EL NO. 279745 POR LA CANTIDAD DE $4,000,000.00, AL 31 DE MARZO DEL AÑO EN CURSO SE ENCUENTRA PENDIENTE DE FORMALIZAR.</t>
  </si>
  <si>
    <t>APORTACIÓN INICIAL:   MONTO: $3,000,000.00   FECHA: 14/08/2014
OBSERVACIONES: LA INFORMACIÓN SE REPORTA CON BASE EN LAS CIFRAS QUE REFLEJAN LOS ESTADOS FINANCIEROS Y EL FORMATO ADMINISTRATIVO DEL FONDO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</si>
  <si>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EN EL DESARROLLO DE PROYECTOS EN EL AMBITO MILITAR.
CUMPLIMIENTO DE LA MISIÓN:
INFORMACIÓN NO ACTUALIZADA POR EL SECRETARIO ADMINISTRATIVO.</t>
  </si>
  <si>
    <t>APORTACIÓN INICIAL:   MONTO: $8,000,000.00   FECHA: 30/05/2014
OBSERVACIONES: LA INFORMACIÓN SE REPORTA CON BASE EN LAS CIFRAS QUE REFLEJAN LOS ESTADOS DE CUENTA DEL FONDO AL MES DE MARZO 2017. ALGUNA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</si>
  <si>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NO SE ACTUALIZÓ INFORMACIÓN.
CUMPLIMIENTO DE LA MISIÓN:
NO SE ACTUALIZÓ INFORMACIÓN.</t>
  </si>
  <si>
    <t>APORTACIÓN INICIAL:   MONTO: $15,000,000.00   FECHA: 07/07/2014
OBSERVACIONES: LA INFORMACIÓN SE REPORTA CON BASE EN LAS CIFRAS QUE REFLEJAN LOS ESTADOS FINANCIEROS DEL FONDO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</si>
  <si>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SE EMITIÓ LA CONVOCATORIA 2017-1. RESULTADO DE ESTA CONVOCATORIA SE RECIBIERON 261 PRE PROPUESTAS, PASANDO A LA SIGUIENTE FASE 119 PROYECTOS. EN FEBRERO SE FIRMARON 15 CONVENIOS DE ASIGNACIÓN DE RECURSOS DE LOS SUJETOS DE APOYO DE LA CONVOCATORIA 2016-1, DURANTE MARZO SE HIZO LA PRIMERA MINISTRACIÓN A 10 DE ELLOS. LA SUMA DE ESTAS MINISTRACIONES ES DE $ 2 169,009.56. TAMBIÉN, DURANTE ESTE PERIODO SE REALIZÓ LA PRIMERA SESIÓN ORDINARIA DEL CTA EL 27 DE ENERO DE 2017.</t>
  </si>
  <si>
    <t>APORTACIÓN INICIAL:   MONTO: $10,000,000.00   FECHA: 29/02/2016
OBSERVACIONES: EL FONDO INICIO OPERACIONES EN EL EJERCICIO 2016. LA INFORMACIÓN SE REPORTA CON BASE A LAS CIFRAS QUE REFLEJAN LOS ESTADOS FINANCIEROS DEL FONDO, AL MES DE MARZO 2017.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</si>
  <si>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LOS RECURSOS EJERCIDOS EN EL PRIMER TRIMESTRE A TRAVES DEL FIDEICOMISO SE HAN UTILIZADO PARA EL PAGO DE LAS COMISIONES POR EL MANEJO DE CUENTA.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</si>
  <si>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PAGO POR MANEJO DE CUENTA, ADEMÁS EL PRIMER PAGO PARCIAL AL DESPACHO DE AUDITORÍA EXTERNA DEL EJERCICIO 2016. AL CIERRE DE ESTE TRIMESTRE AUN NO SE HA OTORGADO EL INCENTIVO EXTRAORDINARIO POR PARTICIPACIÓN DE RECURSOS AUTOGENERADOS DEL EJERCICIO 2015 AL PERSONAL DE COMIMSA.</t>
  </si>
  <si>
    <t>APORTACIÓN INICIAL:   MONTO: $10,000,000.00   FECHA: 12/11/2010
OBSERVACIONES: EN ESTE TRIMESTRE SE GENERARON ÚNICAMENTE PRODUCTOS FINANCIEROS POR EL PATRIMONIO INVERTIDO EN LA INSTITUCIÓN BANCARIA Y PAGO POR MANEJO DE CUENTA, ADEMÁS EL PRIMER PAGO PARCIAL AL DESPACHO DE AUDITORÍA EXTERNA DEL EJERCICIO 2016. AL CIERRE DE ESTE TRIMESTRE AUN NO SE HA OTORGADO EL INCENTIVO EXTRAORDINARIO POR PARTICIPACIÓN DE RECURSOS AUTOGENERADOS DEL EJERCICIO 2015 AL PERSONAL DE COMIMSA.</t>
  </si>
  <si>
    <t>APORTACIÓN INICIAL:   MONTO: $11,027,528.68   FECHA: 28/10/2004
OBSERVACIONES: EL IMPORTE DE EGRESOS ACUMULADOS SE REFIERE A LOS MONTOS EROGADOS PARA PROYECTOS APOYADOS EN EL PERIODO ENERO A MARZO DE 2017. SE ADJUNTA NOTA ACLARATORIA CON RELACIÓN A LOS ESTADOS DE CUENTA ADJUNTOS</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</si>
  <si>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</si>
  <si>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APORTACIÓN INICIAL:   MONTO: $8,500,000.00   FECHA: 24/11/2000
OBSERVACIONES: EN EL SISTEMA DEL PROCESO INTEGRAL DE PROGRAMACIÓN Y PRESUPUESTO "PIPP" DEL EJERCICIO 2015, SE ENCUENTRA VIGENTE LA CLAVE DE ACTUALIZACIÓN DEL FIDEICOMISO 597 ACTINVER. NOTA: LA CANTIDAD DE $100,834.47 CORRESPONDE A LA DISPONIBILIDAD INICIAL DEL EJERCICIO 2017.</t>
  </si>
  <si>
    <t>DESTINO: SE LLEVÓ A CABO LA PRIMERA SESIÓN DEL COMITÉ TÉCNICO Y DE ADMINISTRACIÓN (FIDEICOMISO) EL 22 DE FEBRERO 2017, AUTORIZÁNDOSE LOS ACUERDOS QUE SE ADJUNTAN EN LA BITÁCORA DE SEGUIMIENTO.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</si>
  <si>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METAS ALCANZADAS EN EL PRIMER TRIMESTRE 2017 1.- SE GENERARON INTERESES BANCARIOS EN EL PERÍODO DE ENERO-MARZO, POR LA CANTIDAD DE $2,003,327.51 (DOS MILLONES TRES MIL TRESCIENTOS VEINTE Y SIETE PESOS 51/100 M.N) 2.- COMISIONES BANCARIAS POR LA ADMINISTRACIÓN DE LA CUENTA EN EL PRIMER TRIMESTRE DEL 2017, POR UN IMPORTE DE $ 55,444.79 (CINCUENTA Y CINCO MIL CUATROCIENTOS CUARENTA Y CUATRO PESOS 79/100 M.N) 3.- SE LLEVÓ A CABO LA PRIMERA SESIÓN DEL COMITÉ TÉCNICO Y DE ADMINISTRACIÓN (FIDEICOMISO) EL 22 DE FEBRERO 2017, AUTORIZÁNDOSE LOS PROYECTOS ENLISTADOS EN LA BITÁCORA ANEXA.</t>
  </si>
  <si>
    <t>DESTINO: EL DESTINO DE LOS RECURSOS AL 1ER. TRIMESTRE 2017 FUE PARA LO SIGUIENTE: . FORTALECIMIENTO DE LA INFRAESTR. DE DIVERSAS ÁREAS, CANTIDAD DE $50,348.41 . BIOCOMBUSTIBLES A PARTIR DE MICROALGAS UTILIZANDO ENERGÍA SOLAR” LA CANTIDAD DE $272,343.69 . MEDICIÓN Y ANÁLISIS METOCÉANICO DEL GOLFO DE MÉXICO” LA CANTIDAD DE $700,000.00 . FORTALECIMIENTO DEL POSGRADO EN OCEANOGRAFÍA FÍSICA” LA CANTIDAD DE $32,006.15 . ESTUDIOS OCEANOGRÁFICOS DEL PACIFICO MEXICANO Y GOLFO DE CALIFORNIA” LA CANTIDAD DE $67,673.52 . APOYO A LOS PROYECTOS DE INVESTIGACION DEL DEPARTAMENTO DE OCEANOGRAFÍA FÍSICA LA CANTIDAD DE $3,000,000.00 . EQUIPAMIENTO Y FORTALECIMIENTO DE INFRAESTRUCTURA EN OBRA PARA EL DEPARTAMENTO DE OCEANOGRAFIA FISICA LA CANTIDAD DE $500,000.00 . PAGO A PARTICIPANTES EN LOS PROYECTOS DE OTRAS INSTITUCIONES (METOCÉANICO) LA CANTIDAD DE $1,203,212.26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</si>
  <si>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1ER. TRIM DE 2017, RESULTANDO UNA DISPONIBILIDAD DE $113,606,321.08</t>
  </si>
  <si>
    <t>DESTINO: DE ACUERDO CON EL REGLAMENTO VIGENTE DE LA PRESTACIÓN DE FONDO DE AHORRO SE DESTINARÁ PARA EL OTORGAMIENTO DE PRÉSTAMOS Y RETIROS A LAS SOLICITUDES DE LOS EMPLEADOS INTERESADOS.
CUMPLIMIENTO DE LA MISIÓN:
SE OPERARON EL 100% DE LAS 133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</si>
  <si>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2017 CONTEMPLADAS EN EL PLAN ESTRATÉGICO DE MEDIANO PLAZO. 3)APOYAR A PROYECTOS DE INFRAESTRUCTURA INSTITUCIONAL
CUMPLIMIENTO DE LA MISIÓN:
1)SE APOYÓ A LA UNIDAD HERMOSILLO Y A SUS 5 UNIDADES REGIONALES, 2)SE APOYÓ AL ALCANCE DE LAS METAS COMPROMETIDAS PARA EL EJERCICIO 2017 CONTEMPLADAS EN EL PLAN ESTRATÉGICO DE MEDIANO PLAZO. 3)SE APOYARON PROYECTOS DE INFRAESTRUCTURA INSTITUCIONAL</t>
  </si>
  <si>
    <t>DESTINO: APOYOS PARA LA INVESTIGACIÓN CIENTIFICA Y TECNOLÓGICA DEL ESTADO DE AGUASCALIENTES.
CUMPLIMIENTO DE LA MISIÓN:
POR EL PERIODO DE ENERO A MARZO DE 2017, NO SE HAN PRESENTADO REPORTES DE PROYECTOS EN DESARROLLO, RAZÓN POR LA CUAL NO SE HA MINISTRADO NUNGÚN IMPORTE.</t>
  </si>
  <si>
    <t>APORTACIÓN INICIAL:   MONTO: $5,000,000.00   FECHA: 12/04/2002
OBSERVACIONES: EL CONACYT Y EL GOBIERNO DEL ESTADO DE AGUASCALIENTES SON FIDEICOMITENTES. LA INFORMACIÓN SE REPORTA CON BASE A LAS CIFRAS QUE REFLEJAN LOS ESTADOS FINANCIEROS AL CIERRE DEL MES DE MARZO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</si>
  <si>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DE PROYECTOS PARA EL SECTOR PÚBLICO Y DE ORGANISMOS SIN FINES DE LUCRO.
CUMPLIMIENTO DE LA MISIÓN:
SE APOYAN A INSTITUCIONES SIN FINES DE LUCRO EN LOS ASPECTOS DE CONSTRUCCIÓN DE BIENES PARA EL USO DE PROYECTOS DE INVESTIGACIÓN CIENTÍFICA.</t>
  </si>
  <si>
    <t>APORTACIÓN INICIAL:   MONTO: $2,000,000.00   FECHA: 29/10/2001
OBSERVACIONES: EL CONACYT Y EL GOBIERNO DEL ESTADO DE BAJA CALIFORNIA SON FIDEICOMITENTES DEL FIDEICOMISO. EL ACTUAL REPORTE SE EFECTÚA CON BASE EN LAS CIFRAS QUE REFLEJAN LOS ESTADOS DE CUENTA DE LA FIDUCIARIA Y DE LA CUENTA OPERATIVA DEL FONDO AL CIERRE DEL MES DE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</si>
  <si>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COAHUILA DE ZARAGOZA
CUMPLIMIENTO DE LA MISIÓN:
DURANTE EL PERIODO QUE SE INFORMA,SE HA APORTADO RECURSOS FISCALES DE LA FEDERACION POR UN MONTO DE $2,000,000.00 , EL ESTADO DE COAHUILA DE ZARAGOZA DEPOSITARA EN EL MES DE JULIO; EL ANEXO DE EJECUCIÓN YA SE FIRMO POR PARTE DEL CONACYT Y GOB. DEL ESTADO DE COAHUILA DE ZARAGOZA PARA EL DESARROLLO DE PROYECTOS 2017.</t>
  </si>
  <si>
    <t>APORTACIÓN INICIAL:   MONTO: $8,000,000.00   FECHA: 01/03/2002
OBSERVACIONES: LA INFORMACIÓN FINANCIERA SE REPORTA CON BASE EN LAS CIFRAS QUE REFLEJAN LOS ESTADOS FINANCIEROS Y EL FORMATO ADMINISTRATIVO DEL FONDO AL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</si>
  <si>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DURANTE EL PERIODO QUE SE INFORMA EL CTA AUTORIZO RECURSOS PARA EL DESARROLLO DE PROYECTOS POR $ 80'481,720.00 DE LOS CUALES SE ENCUENTRAN RECURSOS POR MINISTRAR A LOS SUJETOS DE APOYO, POR LA CANTIDAD DE $ 33'776,747.00</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</si>
  <si>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MARZO DE 2017.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</si>
  <si>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</si>
  <si>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APORTACIÓN INICIAL:   MONTO: $3,000,000.00   FECHA: 07/03/2002
OBSERVACIONES: LA INFORMACIÓN SE REPORTA CON BASE EN LAS CIFRAS QUE REFLEJAN LOS ESTADOS FINANCIEROS DEL FONDO AL CIERRE DE MARZO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</si>
  <si>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PARA LA INVESTIGACION CIENTIFICA Y TECNOLOGICA DEL ESTADO DE GUANAJUATO.
CUMPLIMIENTO DE LA MISIÓN:
NO SE ACTUALIZÓ LA INFORMACIÓN.</t>
  </si>
  <si>
    <t>APORTACIÓN INICIAL:   MONTO: $6,000,000.00   FECHA: 17/12/2001
OBSERVACIONES: EL CONACYT Y EL GOBIERNO DEL ESTADO PARTICIPAN COMO FIDEICOMITENTES DEL FONDO. LA INFORMACIÓN SE REPORTA CON BASE EN LAS CIFRAS QUE REFLEJAN LOS ESTADOS FINANCIEROS DEL FONDO AL CIERRE DEL MES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</si>
  <si>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 MARZO DE 2017. NO TODA LA INFORMACIÓN ADMINISTRATIVA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</si>
  <si>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CIENTIFICA Y TECNOLOGICA DEL ESTADO DE HIDALGO.
CUMPLIMIENTO DE LA MISIÓN:
INFORMACIÓN NO ACTUALIZADA POR EL SECRETARIO ADMINISTRATIVO.</t>
  </si>
  <si>
    <t>APORTACIÓN INICIAL:   MONTO: $2,500,000.00   FECHA: 11/01/2002
OBSERVACIONES: EL CONACYT Y EL GOBIERNO DEL ESTADO DE HIDALGO PARTICIPAN COMO FIDEICOMITENTES EN EL FONDO. LA INFORMACIÓN SE REPORTA CON BASE EN LAS CIFRAS QUE REFLEJAN LOS ESTADOS DE CUENTA DE LA FIDUCIARIA Y CUENTA OPERATIVA DEL FONDO A MARZO 2017.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</si>
  <si>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TENOLÓGICA DEL ESTADO DE NUEVO LEÓN
CUMPLIMIENTO DE LA MISIÓN:
DURANTE EL PERIODO QUE SE INFORMA HAN APORTADO 41,917,696.8 MILLONES DE PESOS Y SE HAN APROBADO 0 MILLONES DE PESOS PARA EL DESARROLLO DE PROYECTOS.</t>
  </si>
  <si>
    <t>APORTACIÓN INICIAL:   MONTO: $8,847,952.20   FECHA: 01/03/2002
OBSERVACIONES: EL CONACYT Y EL GOBIERNO DEL ESTADO DE NUEVO LEÓN PARTICIPAN COMO FIDEICOMITENTES EN EL FONDO. LA INFORMACIÓN FINANCIERA SE REPORTA CON BASE EN LAS CIFRAS QUE REFLEJAN LOS ESTADOS FINANCIEROS DEL FONDO A MARZO 2017.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</si>
  <si>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PUEBLA Y GASTO OPERATIVO.
CUMPLIMIENTO DE LA MISIÓN:
INFORMACIÓN NO ACTUALIZADA POR EL SECRETARIO ADMINISTRATIVO.</t>
  </si>
  <si>
    <t>APORTACIÓN INICIAL:   MONTO: $2,000,000.00   FECHA: 11/01/2002
OBSERVACIONES: EL CONACYT Y EL GOBIERNO DEL ESTADO DE PUEBLA PARTICIPAN COMO FIDEICOMITENTES EN EL FONDO. LA INFORMACIÓN SE REPORTA CON BASE EN LAS CIFRAS QUE REFLEJAN LOS ESTADOS DE CUENTA DE LA FIDUCIARIA DEL FONDO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</si>
  <si>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SE REALIZARON TAREAS DE APOYO Y SEGUIMIENTO A LOS PROYECTOS VIGENTES Y SE TIENE RECURSOS RESTRINGIDOS PARA OTRA CONVOCATORIA POR 12 MDP.</t>
  </si>
  <si>
    <t>APORTACIÓN INICIAL:   MONTO: $3,000,000.00   FECHA: 14/12/2001
OBSERVACIONES: EL CONACYT Y EL GOBIERNO DEL ESTADO DE QUINTANA ROO PARTICIPAN COMO FIDEICOMITENTES DEL FONDO. EL PATRIMONIO SE COMPONE DE PATRIMONIO TEMPORALMENTE RESTRINGIDO Y NO RESTRINGIDO. LA INFORMACIÓN FINANCIERA SE REPORTA CON BASE EN LAS CIFRAS QUE REFLEJAN LOS ESTADOS FINANCIEROS DEL FONDO A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</si>
  <si>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DURANTE EL TRIMESTRE QUE SE INFORMA SE PUBLICÓ UNA CONVOCATORIA POR 7.5 MDP PARA ATENDER UNA DEMANDA EN MATERIA DE EDUCACIÓN, LA CUAL SE DECLARÓ DESIERTA Y ESTÁ EN REVISIÓN PARA NUEVA PUBLICACIÓN. SE FORMALIZÓ UN CONVENIO DE ASIGNACIÓN DE RECURSOS POR 17.70 MDP DEL PROYECTO APROBADO EN EL MARCO DE LA CONVOCATORIA 2016-03. COMO PARTE DEL PROCESO DE PLANEACIÓN 2017 SE TIENEN IDENTIFICADAS 10 DEMANDAS POR UN MONTO DE 264.9 MDP.</t>
  </si>
  <si>
    <t>APORTACIÓN INICIAL:   MONTO: $6,000,000.00   FECHA: 01/03/2002
OBSERVACIONES: LA INFORMACIÓN SE REPORTA CON BASE EN LAS CIFRAS QUE REFLEJAN LOS ESTADOS FINANCIEROS DEL FONDO,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</si>
  <si>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Y DE INNOVACIÓN QUE RESPONDAN A LAS PRIORIDADES ESTABLECIDAS POR DEL ESTADO DE SONORA.
CUMPLIMIENTO DE LA MISIÓN:
DURANTE EL PERIODO QUE SE INFORMA SE HAN APORTADO RECURSOS AL PATRIMONIO POR 9,500,000.00 PROVENIENTES DE SECRETARIA DE EDUCACION Y CULTURA Y DEL COLEGIO DE BACHILLERES DEL ESTADO DE SONORA, NO SE HAN APROBADO PROYECTOS.</t>
  </si>
  <si>
    <t>APORTACIÓN INICIAL:   MONTO: $2,000,000.00   FECHA: 02/04/2002
OBSERVACIONES: EL CONACYT Y EL GOBIERNO DEL ESTADO DE SONORA PARTICIPAN COMO FIDEICOMITENTES EN EL FONDO. LA INFORMACIÓN SE REPORTA CON BASE EN LAS CIFRAS QUE REFLEJAN LOS ESTADOS FINANCIEROS,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</si>
  <si>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INFORMACIÓN NO ACTUALIZADA POR LA SECRETARÍA ADMINISTRATIVA.
CUMPLIMIENTO DE LA MISIÓN:
INFORMACIÓN NO ACTUALIZADA POR LA SECRETARÍA ADMINISTRATIVA.</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</si>
  <si>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</si>
  <si>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LA INFORMACIÓN FINANCIERA SE REPORTA CON BASE EN LAS CIFRAS QUE REFLEJAN LOS ESTADOS DE CUENTA DEL FONDO AL MES DE MARZO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</si>
  <si>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ZACATECAS EN SUS SECTORES PRIORITARIOS: MINERÍA, AGROINDUSTRIA ALIMENTARIA, TICS, MANUFACTURA AVANZADA Y ENERGIAS RENOVABLES.
CUMPLIMIENTO DE LA MISIÓN:
SE ENCUENTRAN EN DESARROLLO DE 2A ETAPA LOS PROYECTOS: ZAC 2015 C02 263478 DE MULTISERVICIOS DE EXPLORACIÓN GEOLÓGICA FRISCO S.A. DE C.V.; ZAC-2015 02 236501 DEL CENTRO DE INVESTIGACIÓN MATEMÁTICAS, A.C.; ZAC 2015 C02 263603 DEL INSTITUTO MEXICANO DEL SEGURO SOCIAL; ZAC-2015-05-267956 DE LA AGENCIA ESPACIAL MEXICANA; ZAC-2016-01-272289 DE LASEC TELECOMUNICACIONES S.A.P.I. DE C.V.; ZAC-2016-01-272291 DE COMPULOGIC S.A. DE C.V.; ZAC-2016-02-273267 DE CAMBIOTEC A.C..</t>
  </si>
  <si>
    <t>APORTACIÓN INICIAL:   MONTO: $3,000,000.00   FECHA: 02/04/2002
OBSERVACIONES: EL CONACYT Y EL GOBIERNO DEL ESTADO DE ZACATECAS PARTICIPAN COMO FIDEICOMITENTES EN EL FONDO. LA INFORMACIÓN SE REPORTA CON BASE EN LAS CIFRAS QUE REFLEJAN LOS ESTADOS FINANCIEROS Y FORMATO ADMINISTRATIVO DEL FONDO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</si>
  <si>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NAYARIT
CUMPLIMIENTO DE LA MISIÓN:
NO SE ACTUALIZÓ INFORMACIÓN.</t>
  </si>
  <si>
    <t>APORTACIÓN INICIAL:   MONTO: $7,300,000.00   FECHA: 24/07/2002
OBSERVACIONES: EL CONACYT Y EL GOBIERNO DEL ESTADO DE NAYARIT PARTICIPAN COMO FIDEICOMITENTES EN EL FONDO. LA INFORMACIÓN SE REPORTA CON BASE A LAS CIFRAS QUE REFLEJAN LOS ESTADOS FINANCIEROS DEL FONDO AL CIERRE DE MARZO 2017.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</si>
  <si>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$1,500,000.00   FECHA: 24/07/2002
OBSERVACIONES: EL CONACYT Y EL GOBIERNO DEL ESTADO PARTICIPAN COMO FIDEICOMITENTES DEL FONDO. LA INFORMACIÓN SE REPORTA CON BASE EN LAS CIFRAS QUE REFLEJAN LOS ESTADOS FINANCIEROS DEL FONDO A MARZO 2017. ALGUNOS DATOS ADMINISTRATIVOS NO FUERON ACTUALIZADOS POR EL SECRETARIO ADMINISTRATIVO.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</si>
  <si>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ESTADOS FINANCIEROS Y FORMATO ADMINISTRATIVOS AL CIERRE DEL MES DE MARZO 2017.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</si>
  <si>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 UNIVERSIDADES, CENTROS DE INV Y EMPRESAS CON RENIECYT)
CUMPLIMIENTO DE LA MISIÓN:
EN EL EJERCICIO DE 2017, SE ELABORARAN Y PUBLICARAN NUEVAS CONVOCATORIAS, SE FORMALIZO LA CONVOCATORIA 05 Y SE TIENEN RECURSOS MINISTRADOS A PROYECTOS POR UN MONTO DE $60'351,019.55.</t>
  </si>
  <si>
    <t>APORTACIÓN INICIAL:   MONTO: $3,000,000.00   FECHA: 24/10/2002
OBSERVACIONES: EL CONACYT Y EL GOBIERNO DEL ESTADO DE YUCATAN PARTICIPAN COMO FIDEICOMITENTES EN EL FONDO. LA INFORMACIÓN SE REPORTA CON BASE EN LAS CIFRAS QUE REFLEJAN LOS ESTADOS FINANCIEROS DEL FONDO A MARZO 2017. PATRIMONIO FORMADO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</si>
  <si>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MORELOS ASI COMO PARA EL GASTO OPERTIVO DEL FIDEICOMISO.
CUMPLIMIENTO DE LA MISIÓN:
DURANTE EL PERIODO QUE SE INFORMA HAN APORTADO $0.00 MILLONES DE PESOS PARA EL DESARROLLO DE PROYECTOS CIFRAS A MARZO.</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</si>
  <si>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MARZO DE 2017. DURANTE ESTE EJERCICIO NO HAN EXISTIDO APORTACIONES POR PARTE DE LOS FIDEICOMITENTES, SE HA OPERADO CON LOS REMANENTES DE EJERCICIOS ANTERIORES Y LOS RENDIMIENTOS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</si>
  <si>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MICHOACÁN.
CUMPLIMIENTO DE LA MISIÓN:
LA SECRETARÍA ADMINISTRATIVA, NO ACTUALIZÓ ESTA INFORMACIÓN.</t>
  </si>
  <si>
    <t>APORTACIÓN INICIAL:   MONTO: $5,000,000.00   FECHA: 10/12/2002
OBSERVACIONES: LA INFORMACIÓN SE REPORTA CON BASE EN LAS CIFRAS QUE REFLEJAN LOS ESTADOS FINANCIEROS DEL FONDO AL CIERRE DEL MES DE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</si>
  <si>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UNA VEZ QUE SE TENGA LA PROXIMA ASAMBLEA DEL COMITÉ TECNICO Y DE ADMINISTRACION Y QUE LA MISMA SEA ACEPTADA.
CUMPLIMIENTO DE LA MISIÓN:
EL 24 DE FEB 2017, SE REALIZO LA 1A REUNION EXTRAORDINARIA DEL CTA. EN LA CUAL FUERON APROBADOS $ 88,000,000.00 PARA LA CONV 2016-C02 EN EL MES DE MARZO SE FORMALIZO LA CONV. QRO-2016-C01 POR $ 50,000,000.00 LOS EGRESOS ACUMULADOS SE INTEGRAN POR: MINISTRADO A PROYECTOS $ 55,878,000.00 Y GASTOS DE OPERACIÓN $ 575,151.38"</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</si>
  <si>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</si>
  <si>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EN ESTE 1ER TRIMESTRE DEL 2017 SE HA APROBADO, EL PROYECTO JAL-2016-02-01-278983 POR $50,000,000.00 (PROPUESTA PARA LA IMPLEMENTACIÓN DE TECNOLOGIAS E INNOVACIÓN EN ENERGIA RENOVABLES DEL ESTADO DE JALSICO) Y AMPLIACIÓN DEL PRESUPUESTO PROYECTO JAL-2015-01-260600 CENTRO DE INVESTIGACIÓN CLINICA Y MEDICINA TRASLACIONAL (CIMET) POR $10,000,000.00 DEL HOSPITAL CIVIL DE GUADALAJARA.
CUMPLIMIENTO DE LA MISIÓN:
DURANTE EL PERIODO QUE SE INFORMA, SE HAN APORTADO POR CONACYT $50,000,000.00, DEL PERIODO 2016 CORRESPONDEN $28,000,000.00, Y DEL PERIODO 2017 CORRESPONDEN $22,000,000.00</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</si>
  <si>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</si>
  <si>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FOMENTO A LA INVESTIGACIÓN CIENTÍFICA Y TECNOLÓGICA DEL ESTADO DE CAMPECHE. UNIVERSIDAD, Y CENTROS DE INVESTIGACIÓN Y EMPRESAS CON RENIECYT.
CUMPLIMIENTO DE LA MISIÓN:
EN EL EJERCICIO DE 2017, SE TIENEN RESTRINGIDOS RECURSOS PARA LA CONVOCATORIA C01-2017 POR LA CANTIDAD DE $25,000,000.00 PESOS.</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</si>
  <si>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MARZO 2017.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</si>
  <si>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COLIMA.
CUMPLIMIENTO DE LA MISIÓN:
NO SE ACTUALIZÓ ESTA INFORMACIÓN.</t>
  </si>
  <si>
    <t>APORTACIÓN INICIAL:   MONTO: $3,000,000.00   FECHA: 16/10/2003
OBSERVACIONES: EL CONACYT Y EL GOBIERNO DEL ESTADO DE COLIMA PARTICIPAN COMO FIDEICOMITENTES EN EL FONDO. LA INFORMACIÓN SE REPORTA CON BASE EN LAS CIFRAS QUE REFLEJAN LOS ESTADOS FINANCIEROS DEL FONDO AL CIERRE DE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</si>
  <si>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CIUDAD JUÁREZ.
CUMPLIMIENTO DE LA MISIÓN:
DURANTE EL PERIODO QUE SE INFORMA SE RECIBIO Y SE OTORGO LA PRIMERA MINISTRACION AL PROYECTO DENOMINADO "FORTALECIMIENTO DEL ESPACIO INTERACTIVO LA RODADORA PARA LA DIFUSION DE LA CIENCIA Y TECNOLOGIA EN CIUDAD JUAREZ, CHIHUAHUA"</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</si>
  <si>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</si>
  <si>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FINANCIEROS AL CIERRE DEL MES DE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</si>
  <si>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INVESTIGACIÓN CIENTÍFICA Y EL DESARROLLO TECNOLÓGICO DEL ESTADO DE MÉXICO.
CUMPLIMIENTO DE LA MISIÓN:
DURANTE EL PERIODO SE INFORMA QUE SE HAN RECIBIDO APORTACIONES POR $45,000,000.00 Y SE ENTREGARON RECURSOS POR LA CANTIDAD DE $11,850,000.00 PARA EL PROYECTO EDOMEX-2011-01-165873</t>
  </si>
  <si>
    <t>APORTACIÓN INICIAL:   MONTO: $3,700,000.00   FECHA: 20/10/2004
OBSERVACIONES: EL CONACYT Y EL GOBIERNO DEL ESTADO DE MEXICO PARTICIPAN COMO FIDEICOMITENTES EN EL FONDO. LA INFORMACIÓN SE REPORTA CON BASE EN LAS CIFRAS QUE REFLEJAN LOS ESTADOS FINANCIEROS Y EL FORMATO ADMINISTRATIVO AL CIERRE DEL MES DE MARZO 2017. LOS ESTADOS FINANCIEROS ESTAN DICTAMINADOS HASTA EL EJERCICIO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</si>
  <si>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05/09/2005
OBSERVACIONES: EL CONACYT Y EL GOBIERNO DEL ESTADO DE CHIHUAHUA PARICIPAN COMO FIDEICOMITENTES EN EL FONDO. LA INFORMACIÓN FINANCIERA SE REPORTA CON BASE EN LAS CIFRAS QUE REFLEJAN LOS ESTADOS FINANCIEROS DEL FONDO AL MES DE MARZO DE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</si>
  <si>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A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</si>
  <si>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INVESTIGACION CIENTIFICA Y TECNOLOGICA DEL MUNICIPIO DE PUEBLA, PUE.
CUMPLIMIENTO DE LA MISIÓN:
INFORMACIÓN NO ACTUALIZADA POR LA SECRETARÍA ADMINISTRATIVA.</t>
  </si>
  <si>
    <t>APORTACIÓN INICIAL:   MONTO: $5,000,000.00   FECHA: 27/09/2005
OBSERVACIONES: EL CONACYT Y EL MUNICIPIO DE PUEBLA PARTICIPAN COMO FIDEICOMITENTES EN EL FONDO. LA INFORMACIÓN SE REPORTA CON BASE EN LOS ESTADOS FINANCIEROS AL CIERRE DEL MES DE MARZO DE 2017. LOS ESTADOS FINANCIEROS ESTAN DICTAMINADOS HASTA EL EJERCICIO 2015. NO TODA LA INFORMACIÓN ADMINISTRATIVA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</si>
  <si>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DURANTE EL PERIODO QUE SE INFORMA NO SE HAN APORTADO RECURSOS, SIN EMBARGO SE PROPONDRÁN RECURSOS PARA EL DESARROLLO DE PROYECTOS.</t>
  </si>
  <si>
    <t>APORTACIÓN INICIAL:   MONTO: $15,000,000.00   FECHA: 08/10/2007
OBSERVACIONES: EL CONACYT Y EL GOBIERNO DEL DISTRITO FEDERAL SON FIDEICOMITENTES. LA INFORMACIÓN SE REPORTA CON BASE EN LAS CIFRAS QUE REFLEJAN LOS ESTADOS FINANCIEROS DEL FONDO AL CIERRE DEL MES DE MARZO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</si>
  <si>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CON FECHA 15 DE MARZO DE 2017 SE AUORIZÓ EL PROYECTO DENOMINADADO "FORTALECIMIENTO DE LA INVESTIGACIÓN, LA DIFUSIÓN Y LA TRANSFERENCIA DEL CONOCIMIENTO MATEMÁTICO EN OAXACA" A FAVOR DE LA UNIVERSIDAD AUTÓNOMA DE MÉXICO.</t>
  </si>
  <si>
    <t>APORTACIÓN INICIAL:   MONTO: $14,000,000.00   FECHA: 29/09/2008
OBSERVACIONES: FONDO MIXTO CONACYT - GOBIERNO DEL ESTADO DE OAXACA. LA INFORMACIÓN SE REPORTA CON BASE EN LAS CIFRAS QUE REFLEJAN LOS ESTADOS FINANCIEROSY EL FORMATO ADMINISTRATIVO DEL FONDO A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</si>
  <si>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 LOS ESTADOS FINANCIEROS DEL FONDO AL CIERRE DEL MES DE MARZO DE 2017. ALGUNA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</si>
  <si>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$19,163,645.00   FECHA: 20/12/2012
OBSERVACIONES: INFORMACIÓN OBTENIDA DEL ESTADO DE CUENTA AL 31 DE MARZO DE 2017 EMITIDO POR LA FIDUCIARIA; ASÍ COMO DE LOS ESTADOS DE SITUACIÓN FINANCIERA DEL FIDEICOMISO DENOMINADO "FONDO DE INVESTIGACIÓN CIENTÍFICA Y DESARROLLO TECNOLÓGICO DEL CENTRO PÚBLICO DE INVESTIGACIÓN" AL MISMO PERIODO EMITIDOS POR INFOTEC COMO FIDEICOMITENTE.</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</si>
  <si>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APORTACIÓN SE REALIZARÁ EN EL CUARTO TRIMESTRE DE 2017.</t>
  </si>
  <si>
    <t>APORTACIÓN INICIAL:   MONTO: $2,964,500.00   FECHA: 31/10/2000
OBSERVACIONES: APORTACIONES AL "GTC" DE CANARIAS, ESPAÑA, PARA LA PARTICIPACIÓN CIENTÍFICA. EN EL SISTEMA DEL PROCESO INTEGRAL DE PROGRAMACIÓN Y PRESUPUESTO "PIPP" DEL EJERCICIO 2017, SE ENCUENTRA EN TRÁMITE.</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</si>
  <si>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</si>
  <si>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$302,157,360.00   FECHA: 22/12/2015
OBSERVACIONES: EL PATRIMONIO LO COMPONE EL SALDO NETO EN CUENTA DE INVERSIÓN EN LA TESORERÍA DE LA FEDERACIÓN, SIN DESCONTAR COMPROMISOS DE PAGO DE ACUERDOS EN EJECUCIÓN AUTORIZADOS POR EL COMITÉ TÉCNICO DEL FIDEICOMISO.</t>
  </si>
  <si>
    <t>DESTINO: CONTRATO CNH-41/2016 SERVICIO INTEGRAL ESPECIALIZADO DE RESGUARDO, ACCESO Y ADMINISTRACION DE MUESTRAS GEOLOGICAS DERIVADAS DE LA PERFORACION DE POZOS PETROLEROS, CONTRATO CNH-42/2016 SERVICIO INTEGRAL DE ADMINISTRACION Y RESGUARDO DE INFORMACION GEOFISICA, CONTRATO CNH-43/2016 SERVICIO DE ADECUACION Y EXTRACCION DE INFORMACION GEOFISICA, GASTOS DE OPERACION DE LA CNH PRIMER TRIMESTRE 2017, HONORARIOS FIDUCIARIOS Y COMISIONES BANCARIAS POR SPEI.
CUMPLIMIENTO DE LA MISIÓN:
SE CUMPLIO</t>
  </si>
  <si>
    <t>DESTINO: AL PRIMER TRIMESTRE DE 2017, DEL MONTO TOTAL DE EGRESOS ASCIENDE A $225,748,595.31, DE LOS CUALES SE DESTINARON $223,185,959.74 A PAGOS A VÍCTIMAS POR CONCEPTO DE MEDIDAS DE AYUDA INMEDIATA, ASISTENCIA Y ATENCIÓN Y AL PAGO DE COMPENSACIONES COMO PARTE DE LA REPARACIÓN INTEGRAL DEL DAÑO. $2,537,094.99 AL PAGO DE HONORARIOS FIDUCIARIOS, $5,161.70 POR COMISIONES BANCARIAS Y $20,378.88 AL PAGO DE AUDITORES EXTERNOS POR EL DICTAMEN A ESTADOS FINANCIEROS CORRESPONDIENTES A 2015.
CUMPLIMIENTO DE LA MISIÓN:
AL PRIMER TRIMESTRE DE 2017, LA CEAV RESOLVIÓ Y AUTORIZÒ 360 PAGOS POR CONCEPTO DE MEDIDAS DE AYUDA Y COMPENSACIONES SUBSIDIARIAS, DE LAS CUALES SE ATENDIERON 359, HABIENDOSE EJERCIDO $71,029,422.91</t>
  </si>
  <si>
    <t>APORTACIÓN INICIAL:   MONTO: $500,000.00   FECHA: 01/12/2014
OBSERVACIONES: EL FIDEICOMISO NO CUENTA CON COMITÉ TÉCNICO. LOS ESTADOS FINANCIEROS INCLUYEN LA PROVISIÓN DE HONORARIOS FIDUCIARIOS CORRESPONDIENTE AL MES DE DICIEMBRE 2017.</t>
  </si>
  <si>
    <t>CULTURA</t>
  </si>
  <si>
    <t>DIRECCIÓN GENERAL DEL CENTRO NACIONAL DE LAS ARTES</t>
  </si>
  <si>
    <t>DESTINO: LOS RECURSOS PÚBLICOS FEDERALES, EN EL PRIMER TRIMESTRE DEL 2017,SE APLICARON AL PAGO DE HONORARIOS FIDUCIARIOS, ENTERO DE IMPUESTOS Y SERVICIOS PROFESIONALES.
CUMPLIMIENTO DE LA MISIÓN:
LA MISIÓN Y FINES DEL FIDEICOMISO SE HAN CUMPLIDO, ASÍ COMO LAS ACCIONES RELATIVAS A LA EXTINCIÓN DEL FIDEICOMISO, CONTINUANDOSE CON LOS TRÁMITES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</si>
  <si>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RECIBIÓ APORTACIONES DE RECURSOS PÚBLICOS FEDERALES EN EL 2017. LA DISPONIBILIDAD POR $38,263,4387.46 CORRESPONDEN A LAS REPORTADAS POR LA INSTITUCIÓN FIDUCIARIA BANOBRAS AL 31/03/2017 (CIFRAS PRELIMINARES)</t>
  </si>
  <si>
    <t>DESTINO: NO SE HAN APORTADO RECURSOS PUBLICOS FEDERALES A ESTE FIDEICOMISO AL PRIMER TRIMESTRE DEL EJERCICIO FISCAL 2017
CUMPLIMIENTO DE LA MISIÓN:
LA MISIÓN Y FINES SE HA CUMPLIDO CABALMENTE PARA LOS CUALES FUE CREADO EL FIDEICOMISO, LLEVANDOSE A CABO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</si>
  <si>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PRIMER TRIMESTRE DEL EJERCICIO FISCAL 2017, NO SE HAN APORTADO RECURSOS PUBLICOS FEDERALES A ESTE FIDEICOMISO.</t>
  </si>
  <si>
    <t>DESTINO: NO SE HAN APORTADO RECURSOS PÚBLICOS FEDERALES A ESTE FIDEICOMISO AL PRIMER TRIMESTRE DEL EJERCICIO FISCAL 2017.
CUMPLIMIENTO DE LA MISIÓN:
SE HAN CUMPLIDO CABALMENTE, LA MISIÓN Y FINES DE ESTE FIDEICOMISO,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</si>
  <si>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MARZO DE 2017, LA CUAL ASCIENDE A 16,447,355.00. AL PRIMER TRIMESTRE DEL EJERCICIO FISCAL 2017. NO SE HAN APORTADO RECURSOS PÚBLICOS FEDERALES A ESTE FIDEICOMISO.</t>
  </si>
  <si>
    <t>EDUCAL S.A. DE C.V.</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</si>
  <si>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 LAS APORTACIONES SE HACEN CON RECURSOS PROPIOS.</t>
  </si>
  <si>
    <t>APORTACIÓN INICIAL:   MONTO: $35,000,000.00   FECHA: 02/12/1997
OBSERVACIONES: EL SALDO FINAL DEL EJERCICIO FISCAL ANTERIOR: CORRESPONDE A LA DISPONIBILIDAD AL 31 DE DICIEMBRE DE 2016. EL IMPORTE DE LOS CONCEPTOS DE INGRESOS Y EGRESOS: CORRESPONDEN AL PERÍODO ENERO-MARZO 2017. EL MONTO DEL RUBRO "SALDO NETO DEL PERÍODO A INFORMAR": SE REFIERE A LA DISPONIBILIDAD FINAL AL 31 DE MARZO DE 2017. LA "DISPONIBILIDAD A DICIEMBRE DE 2015": SE REFIERE A LA DISPONIBILIDAD AL 31 DE DICIEMBRE DE 2016.</t>
  </si>
  <si>
    <t>APORTACIÓN INICIAL:   MONTO: $30,000,000.00   FECHA: 22/08/2001
OBSERVACIONES: EL IMPORTE DEL SALDO DEL EJERCICIO FISCAL ANTERIOR: CORRESPONDE A LA DISPONIBILIDAD AL 31 DE DICIEMBRE DE 2016. EL MONTO DE LOS INGRESOS ACUMULADOS Y EGRESOS ACUMULADOS: CORRESPONDEN AL PERÍODO ENERO-MARZO 20176. EL SALDO NETO DEL PERÍODO A INFORMAR SE REFIERE A LA DISPONIBILIDAD FINAL AL 31 DE MARZO DE 2016. DISPONIBILIDAD A DICIEMBRE 2015 SE REFIERE A LA DISPONIBILIDAD AL 31 DE DICIEMBRE DE 2016.</t>
  </si>
  <si>
    <t>DIRECCIÓN GENERAL DE CULTURAS POPULARES, INDÍGENAS Y URBANAS</t>
  </si>
  <si>
    <t>DESTINO: EN EL PERIODO ENERO MARZO DE 2017, LA SECRETARÍA DE CULTURA FEDERAL NO MINISTRÓ RECURSOS A ESTE FIDEICOMISO
CUMPLIMIENTO DE LA MISIÓN:
SE HA CUMPLIDO LA MISIÓN Y FINES, CON LA ASISTENCIA DE UN TOTAL DE 31,753 VISITANTES QUE SE DETALLAN: 6 VISITAS GUIADAS, 47 ASISTENTES; 36 VISITAS ESCOLARES, 1,276; 48 TALLERES NIÑOS-PADRES, 634 PERSONAS; 7 TALLERES ARTESANOS, 65; 17 TALLERES ESP, 296; 20 SESIONES CUENTACUENTOS, 893 ASISTENTES ; 104 PROYECCIONES DE VIDEO, 2,102 PERSONAS; 5 EXPO TEMPORALES E ITINERANTES.</t>
  </si>
  <si>
    <t>APORTACIÓN INICIAL:   MONTO: $7,000,000.00   FECHA: 06/11/2006
OBSERVACIONES: LAS CIFRAS PRELIMINARES QUE SE REPORTAN AL PRIMER TRIMESTRE DE 2017 SON LAS PROPORCIONADAS POR EL FIDEICOMISO, ASÍ COMO LAS CONSIGNADAS EN LOS ESTADOS FINANCIEROS, LA DISPONIBILIDAD POR $12'588,289.34 CORRESPONDEN AL 31/03/2017, INCLUYEN LO CORRESPONDIENTE A DISPONIBILIDAD EN TESORERÍA, CAJA, BANCOS,DEUDORES DIVERSOS, EXISTENCIAS EN PODER DEL FIDUCIARIO Y CLIENTES, INGRESOS POR VENTAS DE SERVICIOS.</t>
  </si>
  <si>
    <t>GOBIERNO DEL ESTADO DE ZACATEAS, FOMENTO CULTURAL BANAMEX, A C., AYUNTAMIENTO DE GUADALUPE, ZAC.</t>
  </si>
  <si>
    <t>FIDEICOMISO IRREVOCABLE DE ADMINISTRACIÓN MUSEO REGIONAL DE GUADALUPE ZACATECAS</t>
  </si>
  <si>
    <t>APORTACIÓN INICIAL:   MONTO: $1,000,000.00   FECHA: 17/12/2003
OBSERVACIONES: SE ADJUNTA EL ESTADO DE CUENTA Y DE BALANCE QUE EMITE EL FIDUCIARIO DE LOS MESES DE ENERO Y FEBRERO DONDE SE REFLEJA LA SUBCUENTA EN CERO. MARZO NO HA LLEGADO PERO NO HAY NINGÚN MOVIMIENTO.</t>
  </si>
  <si>
    <t>FIDEICOMISO IRREVOCABLE DE ADMINISTRACIÓN CENTRO CULTURAL SANTO DOMINGO OAXACA</t>
  </si>
  <si>
    <t>FIDEICOMISO PRIVADO IRREVOCABLE DE ADMINISTRACIÓN SANTO DOMINGO DE GUZMÁN, CHIAPAS</t>
  </si>
  <si>
    <t>APORTACIÓN INICIAL:   MONTO: $8,000,000.00   FECHA: 31/12/2000
OBSERVACIONES: DESDE EL MES DE MARZO DE 2016, LA SUBCUENTA YA SE ENCUENTRA EN CEROS. SE ADJUNTA SOLAMENTE EL ESTADO DE CUENTA DE FEBRERO YA QUE LOS DEMÁS NO SE HAN RECIBIDO, PERO EN EL TRIMESTRE YA NO EXISTIERON MOVIMIENTOS.</t>
  </si>
  <si>
    <t>DESTINO: SE APLICARON LOS RECURSOS PARA LAS EXPOSICIONES Y VISITANTES PROVENIENTES DEL 2016: OBRAS MAESTRAS DEL MUSEO NACIONAL DE ARTE DE CHINA, 72,295; TRES SIGLOS DE GRABADO DE LA GALERIA NACIONAL DE ARTE DE WASHINGTON RECIBIÓ 18,109 VISITANTES. EN EL PERIODO ENE-MZO DE 2017, LOS MURALES Y EL EDIFICIO RECIBIERON 6,047 VISITANTES; EXPOSICIONES 2016-2017, 90,404; EXPOSICIONES Y ACERVO 2017, 6,047; TOTAL 96,451.
CUMPLIMIENTO DE LA MISIÓN:
LA MISIÓN Y FINES DEL MANDATO, SE HAN CUMPLIDO CABALMENTE, EN EL PRIMER TRIMESTRE DEL EJERCICIO FISCAL 2017, POR MEDIO DE LOS DIVERSOS EVENTOS MENCIONADOS, REFERIDOS EN EL PUNTO DESTINO DE LOS RECURSOS DEL PRESENTE INFORME.</t>
  </si>
  <si>
    <t>APORTACIÓN INICIAL:   MONTO: $2,202,000.00   FECHA: 14/03/1994
OBSERVACIONES: POR DISPOSICIÓN DE LA SHCP Y PARA DAR CUMPLIMIENTO A LA NORMATIVIDAD, SE INTEGRAN LAS CIFRAS DE LA SECRETARÍA DE CULTURA A LAS DE LA UNAM POR CONCEPTO DE APORTACIONES POR SER AMBOS RECURSOS PÚBLICOS FEDERALES Y SE DETALLA SU COMPOSICIÓN EN LOS ESTADOS FINANCIEROS Y EN LAS CIFRAS CONCILIADORAS.</t>
  </si>
  <si>
    <t>DESTINO: EN EL PRIMER TRIMESTRE DEL EJERCICIO FISCAL 2017,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LA MISIÓN Y FINES DEL FONCA SE HAN CUMPLIDO EN EL 2017 CON EL APOYO A LA CREACIÓN ARTÍSTICA, ESTABLECIDA PARA EL EJERCICIO 2017, AL PROGRAMAS. PARA 2017 EL FONCA ESTABLECIÓ OTORGAR UN TOTAL DE 1,750 ESTÍMULOS A LA CREACIÓN ARTÍSTICA A TRAVÉS DE 16 PROGRAMAS CULTURALES, AL 31 DE MARZO DE 2017 SE OTORGARON 720 QUE REPRESENTAN UN 42% DE LO PROGRAMADO.</t>
  </si>
  <si>
    <t>APORTACIÓN INICIAL:   MONTO: $5,000,000.00   FECHA: 12/03/1989
OBSERVACIONES: SOLO SE CONSIDERAN LOS RECURSOS PÚBLICOS FEDERALES DE LA SECRETARÍA DE CULTURA APORTADOS AL MANDATO. SE MODIFICÓ EL SALDO DEL EJERCICIO FISCAL ANTERIOR YA QUE EN ENERO DE 2017 SE RECIBIERON RECURSOS POR $9,109,774.68. EL PATRIMONIO DEL MANDATO INCLUYE LOS RECURSOS FEDERALES QUE SE CANALIZAN A TRAVÉS DE SUBFONDOS CONFORME A LOS ESTADOS FINANCIEROS AL 31/03/2017 (CIFRAS PRELIMINARES PROPORCIONADAS POR EL MANDATO) LA DISPONIBILIDAD PRESENTADA CORRESPONDE AL 31 DE MARZO DE 2017, LA CUAL ASCIENDE A $565,351,229.20.</t>
  </si>
  <si>
    <t>DESTINO: LOS EGRESOS ESTÁN INTEGRADOS POR: GASTOS DEL PERIODO, DEUDORES DIVERSOS, ACREEDORES DIVERSOS Y DEPRECIACIÓN DEL PERIODO A INFORMAR.
CUMPLIMIENTO DE LA MISIÓN:
SE ANEXA REPORTE DE CUMPLIMIENTO DE LA MISIÓN Y FINES.</t>
  </si>
  <si>
    <t>APORTACIÓN INICIAL:   MONTO: $1,036,528.00   FECHA: 17/07/1991
OBSERVACIONES: LAS CIFRA DEL SALDO FINAL DEL EJERCICIO 2016 ES DICTAMINADA.</t>
  </si>
  <si>
    <t>DESTINO: COSTOS POR ARTÍCULOS Y GASTOS GENERALES.
CUMPLIMIENTO DE LA MISIÓN:
SE ADJUNTA REPORTE DEL CUMPLIMIENTO DE LA MISIÓN Y FINES.</t>
  </si>
  <si>
    <t>APORTACIÓN INICIAL:   MONTO: $110,000.00   FECHA: 01/04/1991
OBSERVACIONES: EL SALDO FINAL DEL EJERCICIO FISCAL 2016, ES DEFINITIVO. LAS CIFRAS CORRESPONDIENTES AL MES DE MARZO DE 2017 SON PRELIMINARES.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</si>
  <si>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</si>
  <si>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</si>
  <si>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</si>
  <si>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APORTACIÓN INICIAL:   MONTO: $250,000,000.00   FECHA: 04/08/2010
OBSERVACIONES: -</t>
  </si>
  <si>
    <t>DESTINO: GASTOS DE OPERACIÓN.
CUMPLIMIENTO DE LA MISIÓN:
LOS AVANCES DEL PROGRAMA ANUAL DEL FOFOE EN EL PRIMER TRIMESTRE DEL 2017 HAN SIDO EN DOS RUBROS BÁSICAMENTE: CAPACITACIÓN YA QUE SE HAN EJECUTADO 4 CURSOS DE LOS PROGRAMADOS Y EN EL RUBRO DE OBRAS SE HAN LLEVADO A CABO DIVERSAS GESTIONES ADMINISTRATIVAS PARA LAS OBRAS DE LOS CENTROS DE SIMULACIÓN.</t>
  </si>
  <si>
    <t>APORTACIÓN INICIAL:   MONTO: $1.00   FECHA: 24/02/1988
OBSERVACIONES: -</t>
  </si>
  <si>
    <t>PETRÓLEOS MEXICANOS</t>
  </si>
  <si>
    <t>T9N</t>
  </si>
  <si>
    <t>PEMEX CORPORATIVO</t>
  </si>
  <si>
    <t>T9K</t>
  </si>
  <si>
    <t>PEMEX LOGÍSTICA</t>
  </si>
  <si>
    <t>APORTACIÓN INICIAL:   MONTO: $298,822,440.34   FECHA: 27/11/2013
OBSERVACIONES: SIN OBSERVACIONES.</t>
  </si>
  <si>
    <t>TVV</t>
  </si>
  <si>
    <t>DESTINO: FINANCIAMIENTO, GASTO OPERATIVO Y APOYO EN PROGRAMAS DE AHORRO DE ENERGÍA ELÉCTRICA EN EL SECTOR RESIDENCIAL Y APOYO AL FIDE EN LA OPERACIÓN DEL PNSEE
CUMPLIMIENTO DE LA MISIÓN:
1990-MAR17 SE HAN FINANCIADO 839,395ACCIONES DEAHORRODEENERGÍA POR $3,219.52 MDP,PROMOCIÓNYRECUPERACIÓNDE476,000 CRÉDITOSPOREL FIDE;DE JUN-DIC2008 APOYOSENER EN LA EJECUCIÓNDELAETAPAPILOTO OTORGANDO 67,221BONOSPOR $97.4 MDP;APARTIR MAR2009SE APOYOALFIDE EN LA OP Y RECUPERACIÓNDECARTERA DEL PROGRAMA NACIONALDESUSTITUCIÓNDEEQUIPOSELECTRODOMÉSTICOSPARAELAHORRODEENERGÍAIMPLEMENTADO POR EL GOB FED SE OTORGARON ENERO DE 2013 $4,812.85 MDP EN APOYOS DIRECTOS Y FINANCIAMIENTO POR 928,615 BENEFICIARIOS.</t>
  </si>
  <si>
    <t>APORTACIÓN INICIAL:   MONTO: $100,000.00   FECHA: 22/11/1996
OBSERVACIONES: LAS APORTACIONES QUE APARECEN EN NEGATIVO ES PORQUE SE DEVOLVIÓ EL EXCEDENTE CONTRA LOS RECURSOS EJERCIDOS.</t>
  </si>
  <si>
    <t>DESTINO: PAGAR GASTOS PREVIOS DE PROYECTOS PIDIREGAS.
CUMPLIMIENTO DE LA MISIÓN:
PARA EL AÑO 2017 SE TIENE PROGRAMADO CONVOCAR 25 PROYECTOS CON 29 LÍNEAS DE TRANSMISIÓN Y 30 SUBESTACIONES ELÉCTRICAS, QUE INCORPORARAN AL SISTEMA ELÉCTRICO NACIONAL 1.045KM-C, 1705 MVA Y 314 ALIMENTADORES. ADEMÁS DE LA INSTALACIÓN DE 2,290 MEDIDORES.</t>
  </si>
  <si>
    <t>DESTINO: GASTOS DE OPERACION Y EJECUCION DE PROYECTOS PARA INDUCIR Y PROMOVER EL AHORRO DE ENERGÍA ELÉCTRICA
CUMPLIMIENTO DE LA MISIÓN:
SE CONCLUYERON 192 PROYECTOS; SE EFECTUARON 53,041 DIAGNOSTICOS ENERGÉTICOS; SE PARTICIPO EN 24 REUNIONES DE LOS COMITES Y SUBCOMITES PARA LA ELABORACION Y ACTUALIZACION DE LAS NORMAS DE EFICIENCIA ENERGETICA; SE REALIZARON 1,133JORNADAS DE AHORRO DE ENERGIA, PARTICIPANDO 147,176PERSONAS; SE OTORGO O RENOVO EL SELLO FIDE A 1,904EQUIPOS DE 36 EMPRESAS. LOS AHORROS ENERGÉTICOS ASCIENDEN A 333.17GWH EN CONSUMO.</t>
  </si>
  <si>
    <t>CON REGISTRO VIGENTE AL 31 DE MARZO DE 2017</t>
  </si>
  <si>
    <t>APORTACIÓN INICIAL:   MONTO: $62,890,122.00   FECHA: 31/07/1995
OBSERVACIONES:  SE PRESENTA LA INFORMACIÓN DEL IV TRIMESTRE DE 2016, DADO QUE SE DIO DE BAJA EL 19 DE ABRIL Y NO REPORTARON I TRIMESTRE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</si>
</sst>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2">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5">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6" borderId="10"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68035</xdr:colOff>
      <xdr:row>4</xdr:row>
      <xdr:rowOff>549729</xdr:rowOff>
    </xdr:from>
    <xdr:to>
      <xdr:col>19</xdr:col>
      <xdr:colOff>68035</xdr:colOff>
      <xdr:row>4</xdr:row>
      <xdr:rowOff>549729</xdr:rowOff>
    </xdr:to>
    <xdr:sp macro="" textlink="">
      <xdr:nvSpPr>
        <xdr:cNvPr id="9217" name="Line 1"/>
        <xdr:cNvSpPr>
          <a:spLocks noChangeShapeType="1"/>
        </xdr:cNvSpPr>
      </xdr:nvSpPr>
      <xdr:spPr bwMode="auto">
        <a:xfrm>
          <a:off x="18451285" y="2060122"/>
          <a:ext cx="5715000" cy="0"/>
        </a:xfrm>
        <a:prstGeom prst="line">
          <a:avLst/>
        </a:prstGeom>
        <a:noFill/>
        <a:ln w="19050">
          <a:solidFill>
            <a:schemeClr val="bg1">
              <a:lumMod val="75000"/>
            </a:schemeClr>
          </a:solidFill>
          <a:round/>
          <a:headEnd/>
          <a:tailEnd/>
        </a:ln>
      </xdr:spPr>
    </xdr:sp>
    <xdr:clientData/>
  </xdr:twoCellAnchor>
  <xdr:twoCellAnchor>
    <xdr:from>
      <xdr:col>20</xdr:col>
      <xdr:colOff>948418</xdr:colOff>
      <xdr:row>4</xdr:row>
      <xdr:rowOff>541564</xdr:rowOff>
    </xdr:from>
    <xdr:to>
      <xdr:col>21</xdr:col>
      <xdr:colOff>4992461</xdr:colOff>
      <xdr:row>4</xdr:row>
      <xdr:rowOff>551089</xdr:rowOff>
    </xdr:to>
    <xdr:sp macro="" textlink="">
      <xdr:nvSpPr>
        <xdr:cNvPr id="9220" name="Line 4"/>
        <xdr:cNvSpPr>
          <a:spLocks noChangeShapeType="1"/>
        </xdr:cNvSpPr>
      </xdr:nvSpPr>
      <xdr:spPr bwMode="auto">
        <a:xfrm>
          <a:off x="26271311" y="2051957"/>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68"/>
  <sheetViews>
    <sheetView showGridLines="0" tabSelected="1" view="pageBreakPreview" topLeftCell="B1" zoomScale="55" zoomScaleNormal="50" zoomScaleSheetLayoutView="55" workbookViewId="0">
      <pane ySplit="5" topLeftCell="A6" activePane="bottomLeft" state="frozen"/>
      <selection sqref="A1:E1"/>
      <selection pane="bottomLeft" activeCell="B6" sqref="B6:D6"/>
    </sheetView>
  </sheetViews>
  <sheetFormatPr baseColWidth="10" defaultRowHeight="13.5" customHeight="1" outlineLevelRow="3"/>
  <cols>
    <col min="1" max="1" width="4.425781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8" t="s">
        <v>1147</v>
      </c>
      <c r="C1" s="68"/>
      <c r="D1" s="68"/>
      <c r="E1" s="68"/>
      <c r="F1" s="68"/>
      <c r="G1" s="68"/>
      <c r="H1" s="68"/>
      <c r="I1" s="68"/>
      <c r="J1" s="68"/>
      <c r="K1" s="68"/>
      <c r="L1" s="68"/>
      <c r="M1" s="68"/>
      <c r="N1" s="68"/>
      <c r="O1" s="58"/>
      <c r="P1" s="69" t="s">
        <v>1554</v>
      </c>
      <c r="Q1" s="69"/>
      <c r="R1" s="69"/>
      <c r="S1" s="69"/>
      <c r="T1" s="69"/>
      <c r="U1" s="69"/>
      <c r="V1" s="69"/>
      <c r="Y1" s="15"/>
      <c r="Z1" s="16"/>
      <c r="AG1" s="17"/>
    </row>
    <row r="2" spans="1:33" ht="26.25" customHeight="1">
      <c r="B2" s="73" t="s">
        <v>1555</v>
      </c>
      <c r="C2" s="73"/>
      <c r="D2" s="73"/>
      <c r="E2" s="73"/>
      <c r="F2" s="73"/>
      <c r="G2" s="73"/>
      <c r="H2" s="73"/>
      <c r="I2" s="73"/>
      <c r="J2" s="73"/>
      <c r="K2" s="73"/>
      <c r="L2" s="73"/>
      <c r="M2" s="73"/>
      <c r="N2" s="73"/>
      <c r="O2" s="73"/>
      <c r="P2" s="73"/>
      <c r="Q2" s="73"/>
      <c r="R2" s="73"/>
      <c r="S2" s="73"/>
      <c r="T2" s="73"/>
      <c r="U2" s="73"/>
      <c r="V2" s="73"/>
    </row>
    <row r="3" spans="1:33" ht="23.25" customHeight="1">
      <c r="B3" s="73" t="s">
        <v>161</v>
      </c>
      <c r="C3" s="73"/>
      <c r="D3" s="73"/>
      <c r="E3" s="73"/>
      <c r="F3" s="73"/>
      <c r="G3" s="73"/>
      <c r="H3" s="73"/>
      <c r="I3" s="73"/>
      <c r="J3" s="73"/>
      <c r="K3" s="73"/>
      <c r="L3" s="73"/>
      <c r="M3" s="73"/>
      <c r="N3" s="73"/>
      <c r="O3" s="73"/>
      <c r="P3" s="73"/>
      <c r="Q3" s="73"/>
      <c r="R3" s="73"/>
      <c r="S3" s="73"/>
      <c r="T3" s="73"/>
      <c r="U3" s="73"/>
      <c r="V3" s="73"/>
    </row>
    <row r="4" spans="1:33" s="12" customFormat="1" ht="23.25" customHeight="1">
      <c r="A4" s="11"/>
      <c r="B4" s="74" t="s">
        <v>1968</v>
      </c>
      <c r="C4" s="74"/>
      <c r="D4" s="74"/>
      <c r="E4" s="74"/>
      <c r="F4" s="74"/>
      <c r="G4" s="74"/>
      <c r="H4" s="74"/>
      <c r="I4" s="74"/>
      <c r="J4" s="74"/>
      <c r="K4" s="74"/>
      <c r="L4" s="74"/>
      <c r="M4" s="74"/>
      <c r="N4" s="74"/>
      <c r="O4" s="74"/>
      <c r="P4" s="74"/>
      <c r="Q4" s="74"/>
      <c r="R4" s="74"/>
      <c r="S4" s="74"/>
      <c r="T4" s="74"/>
      <c r="U4" s="74"/>
      <c r="V4" s="74"/>
      <c r="W4" s="11"/>
    </row>
    <row r="5" spans="1:33" s="7" customFormat="1" ht="83.25" customHeight="1">
      <c r="A5" s="30" t="s">
        <v>397</v>
      </c>
      <c r="B5" s="70" t="s">
        <v>1146</v>
      </c>
      <c r="C5" s="71"/>
      <c r="D5" s="72"/>
      <c r="E5" s="32" t="s">
        <v>145</v>
      </c>
      <c r="F5" s="32" t="s">
        <v>99</v>
      </c>
      <c r="G5" s="32" t="s">
        <v>146</v>
      </c>
      <c r="H5" s="32" t="s">
        <v>147</v>
      </c>
      <c r="I5" s="33" t="s">
        <v>148</v>
      </c>
      <c r="J5" s="32" t="s">
        <v>149</v>
      </c>
      <c r="K5" s="32" t="s">
        <v>150</v>
      </c>
      <c r="L5" s="32" t="s">
        <v>151</v>
      </c>
      <c r="M5" s="32" t="s">
        <v>152</v>
      </c>
      <c r="N5" s="32" t="s">
        <v>153</v>
      </c>
      <c r="O5" s="34" t="s">
        <v>1521</v>
      </c>
      <c r="P5" s="34" t="s">
        <v>154</v>
      </c>
      <c r="Q5" s="34" t="s">
        <v>155</v>
      </c>
      <c r="R5" s="34" t="s">
        <v>156</v>
      </c>
      <c r="S5" s="32" t="s">
        <v>157</v>
      </c>
      <c r="T5" s="34" t="s">
        <v>158</v>
      </c>
      <c r="U5" s="32" t="s">
        <v>159</v>
      </c>
      <c r="V5" s="32" t="s">
        <v>160</v>
      </c>
      <c r="W5" s="31" t="s">
        <v>100</v>
      </c>
    </row>
    <row r="6" spans="1:33" s="20" customFormat="1" ht="38.25" customHeight="1">
      <c r="A6" s="18"/>
      <c r="B6" s="66" t="s">
        <v>1556</v>
      </c>
      <c r="C6" s="67"/>
      <c r="D6" s="67"/>
      <c r="E6" s="35">
        <f>E7+E12+E20+E29+E120+E129+E136+E161+E177+E218+E224+E229+E248+E266+E273+E286+E302+E441+E415+E407+E411+E460+E453+E419</f>
        <v>339</v>
      </c>
      <c r="F6" s="36"/>
      <c r="G6" s="36"/>
      <c r="H6" s="36"/>
      <c r="I6" s="37"/>
      <c r="J6" s="36"/>
      <c r="K6" s="36"/>
      <c r="L6" s="36"/>
      <c r="M6" s="36"/>
      <c r="N6" s="36"/>
      <c r="O6" s="38"/>
      <c r="P6" s="39"/>
      <c r="Q6" s="39"/>
      <c r="R6" s="39"/>
      <c r="S6" s="36"/>
      <c r="T6" s="39"/>
      <c r="U6" s="36"/>
      <c r="V6" s="40"/>
      <c r="W6" s="19"/>
    </row>
    <row r="7" spans="1:33" s="23" customFormat="1" ht="28.5" customHeight="1" outlineLevel="3">
      <c r="A7" s="21"/>
      <c r="B7" s="66" t="s">
        <v>1145</v>
      </c>
      <c r="C7" s="67"/>
      <c r="D7" s="67"/>
      <c r="E7" s="35">
        <f>SUBTOTAL(9,E10:E11)</f>
        <v>1</v>
      </c>
      <c r="F7" s="36"/>
      <c r="G7" s="36"/>
      <c r="H7" s="36"/>
      <c r="I7" s="37"/>
      <c r="J7" s="36"/>
      <c r="K7" s="36"/>
      <c r="L7" s="36"/>
      <c r="M7" s="36"/>
      <c r="N7" s="36"/>
      <c r="O7" s="38"/>
      <c r="P7" s="39"/>
      <c r="Q7" s="39"/>
      <c r="R7" s="39"/>
      <c r="S7" s="36"/>
      <c r="T7" s="39"/>
      <c r="U7" s="36"/>
      <c r="V7" s="40"/>
      <c r="W7" s="22"/>
    </row>
    <row r="8" spans="1:33" s="26" customFormat="1" ht="20.25" customHeight="1" outlineLevel="1">
      <c r="A8" s="24"/>
      <c r="B8" s="62" t="s">
        <v>675</v>
      </c>
      <c r="C8" s="63" t="s">
        <v>673</v>
      </c>
      <c r="D8" s="63"/>
      <c r="E8" s="41">
        <f>SUBTOTAL(9,E10:E11)</f>
        <v>1</v>
      </c>
      <c r="F8" s="42"/>
      <c r="G8" s="42"/>
      <c r="H8" s="42"/>
      <c r="I8" s="43"/>
      <c r="J8" s="42"/>
      <c r="K8" s="42"/>
      <c r="L8" s="42"/>
      <c r="M8" s="42"/>
      <c r="N8" s="42"/>
      <c r="O8" s="44"/>
      <c r="P8" s="44"/>
      <c r="Q8" s="44"/>
      <c r="R8" s="44"/>
      <c r="S8" s="42"/>
      <c r="T8" s="44"/>
      <c r="U8" s="42"/>
      <c r="V8" s="45"/>
      <c r="W8" s="25"/>
    </row>
    <row r="9" spans="1:33" s="29" customFormat="1" ht="20.25" customHeight="1" outlineLevel="2">
      <c r="A9" s="27"/>
      <c r="B9" s="64" t="s">
        <v>900</v>
      </c>
      <c r="C9" s="65"/>
      <c r="D9" s="65" t="s">
        <v>674</v>
      </c>
      <c r="E9" s="46">
        <f>SUBTOTAL(9,E10:E11)</f>
        <v>1</v>
      </c>
      <c r="F9" s="47"/>
      <c r="G9" s="47"/>
      <c r="H9" s="47"/>
      <c r="I9" s="48"/>
      <c r="J9" s="47"/>
      <c r="K9" s="47"/>
      <c r="L9" s="47"/>
      <c r="M9" s="47"/>
      <c r="N9" s="47"/>
      <c r="O9" s="49"/>
      <c r="P9" s="49"/>
      <c r="Q9" s="49"/>
      <c r="R9" s="49"/>
      <c r="S9" s="47"/>
      <c r="T9" s="49"/>
      <c r="U9" s="47"/>
      <c r="V9" s="50"/>
      <c r="W9" s="28"/>
    </row>
    <row r="11" spans="1:33" s="10" customFormat="1" ht="142.5" customHeight="1">
      <c r="A11" s="8">
        <v>2</v>
      </c>
      <c r="B11" s="59" t="s">
        <v>101</v>
      </c>
      <c r="C11" s="59" t="s">
        <v>102</v>
      </c>
      <c r="D11" s="59" t="s">
        <v>195</v>
      </c>
      <c r="E11" s="51">
        <v>1</v>
      </c>
      <c r="F11" s="52">
        <v>210</v>
      </c>
      <c r="G11" s="53" t="s">
        <v>103</v>
      </c>
      <c r="H11" s="53" t="s">
        <v>512</v>
      </c>
      <c r="I11" s="54">
        <v>700002210104</v>
      </c>
      <c r="J11" s="55" t="s">
        <v>671</v>
      </c>
      <c r="K11" s="55" t="s">
        <v>231</v>
      </c>
      <c r="L11" s="55" t="s">
        <v>232</v>
      </c>
      <c r="M11" s="55" t="s">
        <v>233</v>
      </c>
      <c r="N11" s="55" t="s">
        <v>234</v>
      </c>
      <c r="O11" s="56">
        <v>8443074.4600000009</v>
      </c>
      <c r="P11" s="56">
        <v>0</v>
      </c>
      <c r="Q11" s="56">
        <v>122878.51</v>
      </c>
      <c r="R11" s="56">
        <v>481286.44</v>
      </c>
      <c r="S11" s="57" t="s">
        <v>1445</v>
      </c>
      <c r="T11" s="56">
        <v>8084666.5300000003</v>
      </c>
      <c r="U11" s="55" t="s">
        <v>235</v>
      </c>
      <c r="V11" s="53" t="s">
        <v>1006</v>
      </c>
      <c r="W11" s="9">
        <f>IF(OR(LEFT(I11)="7",LEFT(I11,1)="8"),VALUE(RIGHT(I11,3)),VALUE(RIGHT(I11,4)))</f>
        <v>104</v>
      </c>
    </row>
    <row r="12" spans="1:33" s="23" customFormat="1" ht="19.5" customHeight="1" outlineLevel="3">
      <c r="A12" s="21"/>
      <c r="B12" s="66" t="s">
        <v>236</v>
      </c>
      <c r="C12" s="67"/>
      <c r="D12" s="67"/>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62" t="s">
        <v>675</v>
      </c>
      <c r="C13" s="63" t="s">
        <v>673</v>
      </c>
      <c r="D13" s="63"/>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4" t="s">
        <v>900</v>
      </c>
      <c r="C14" s="65"/>
      <c r="D14" s="65" t="s">
        <v>674</v>
      </c>
      <c r="E14" s="46">
        <f>SUBTOTAL(9,E15:E19)</f>
        <v>5</v>
      </c>
      <c r="F14" s="47"/>
      <c r="G14" s="47"/>
      <c r="H14" s="47"/>
      <c r="I14" s="48"/>
      <c r="J14" s="47"/>
      <c r="K14" s="47"/>
      <c r="L14" s="47"/>
      <c r="M14" s="47"/>
      <c r="N14" s="47"/>
      <c r="O14" s="49"/>
      <c r="P14" s="49"/>
      <c r="Q14" s="49"/>
      <c r="R14" s="49"/>
      <c r="S14" s="47"/>
      <c r="T14" s="49"/>
      <c r="U14" s="47"/>
      <c r="V14" s="50"/>
      <c r="W14" s="28"/>
    </row>
    <row r="15" spans="1:33" s="10" customFormat="1" ht="246.75" customHeight="1">
      <c r="A15" s="8">
        <v>4</v>
      </c>
      <c r="B15" s="59" t="s">
        <v>236</v>
      </c>
      <c r="C15" s="59" t="s">
        <v>102</v>
      </c>
      <c r="D15" s="59" t="s">
        <v>195</v>
      </c>
      <c r="E15" s="51">
        <v>1</v>
      </c>
      <c r="F15" s="52">
        <v>120</v>
      </c>
      <c r="G15" s="53" t="s">
        <v>1245</v>
      </c>
      <c r="H15" s="53" t="s">
        <v>512</v>
      </c>
      <c r="I15" s="54">
        <v>20040411201355</v>
      </c>
      <c r="J15" s="55" t="s">
        <v>657</v>
      </c>
      <c r="K15" s="55" t="s">
        <v>1176</v>
      </c>
      <c r="L15" s="55" t="s">
        <v>232</v>
      </c>
      <c r="M15" s="55" t="s">
        <v>668</v>
      </c>
      <c r="N15" s="55" t="s">
        <v>234</v>
      </c>
      <c r="O15" s="56">
        <v>352582284.63</v>
      </c>
      <c r="P15" s="56">
        <v>179386972.40000001</v>
      </c>
      <c r="Q15" s="56">
        <v>6102722.54</v>
      </c>
      <c r="R15" s="56">
        <v>64070854.939999998</v>
      </c>
      <c r="S15" s="57" t="s">
        <v>1557</v>
      </c>
      <c r="T15" s="56">
        <v>474001124.63</v>
      </c>
      <c r="U15" s="55" t="s">
        <v>235</v>
      </c>
      <c r="V15" s="53" t="s">
        <v>1177</v>
      </c>
      <c r="W15" s="9">
        <f>IF(OR(LEFT(I15)="7",LEFT(I15,1)="8"),VALUE(RIGHT(I15,3)),VALUE(RIGHT(I15,4)))</f>
        <v>1355</v>
      </c>
    </row>
    <row r="16" spans="1:33" s="10" customFormat="1" ht="159.75" customHeight="1">
      <c r="A16" s="8">
        <v>4</v>
      </c>
      <c r="B16" s="59" t="s">
        <v>236</v>
      </c>
      <c r="C16" s="59" t="s">
        <v>102</v>
      </c>
      <c r="D16" s="59" t="s">
        <v>195</v>
      </c>
      <c r="E16" s="51">
        <v>1</v>
      </c>
      <c r="F16" s="52">
        <v>200</v>
      </c>
      <c r="G16" s="53" t="s">
        <v>658</v>
      </c>
      <c r="H16" s="53" t="s">
        <v>512</v>
      </c>
      <c r="I16" s="54">
        <v>20050420001404</v>
      </c>
      <c r="J16" s="55" t="s">
        <v>659</v>
      </c>
      <c r="K16" s="55" t="s">
        <v>660</v>
      </c>
      <c r="L16" s="55" t="s">
        <v>232</v>
      </c>
      <c r="M16" s="55" t="s">
        <v>651</v>
      </c>
      <c r="N16" s="55" t="s">
        <v>661</v>
      </c>
      <c r="O16" s="56">
        <v>254102931.47999999</v>
      </c>
      <c r="P16" s="56">
        <v>0</v>
      </c>
      <c r="Q16" s="56">
        <v>3731805.88</v>
      </c>
      <c r="R16" s="56">
        <v>9099470.8499999996</v>
      </c>
      <c r="S16" s="57" t="s">
        <v>1558</v>
      </c>
      <c r="T16" s="56">
        <v>248735266.50999999</v>
      </c>
      <c r="U16" s="55" t="s">
        <v>235</v>
      </c>
      <c r="V16" s="53" t="s">
        <v>1433</v>
      </c>
      <c r="W16" s="9">
        <f>IF(OR(LEFT(I16)="7",LEFT(I16,1)="8"),VALUE(RIGHT(I16,3)),VALUE(RIGHT(I16,4)))</f>
        <v>1404</v>
      </c>
    </row>
    <row r="17" spans="1:23" s="10" customFormat="1" ht="192" customHeight="1">
      <c r="A17" s="8">
        <v>4</v>
      </c>
      <c r="B17" s="59" t="s">
        <v>236</v>
      </c>
      <c r="C17" s="59" t="s">
        <v>102</v>
      </c>
      <c r="D17" s="59" t="s">
        <v>195</v>
      </c>
      <c r="E17" s="51">
        <v>1</v>
      </c>
      <c r="F17" s="52">
        <v>811</v>
      </c>
      <c r="G17" s="53" t="s">
        <v>1178</v>
      </c>
      <c r="H17" s="53" t="s">
        <v>512</v>
      </c>
      <c r="I17" s="54">
        <v>20073641001477</v>
      </c>
      <c r="J17" s="55" t="s">
        <v>188</v>
      </c>
      <c r="K17" s="55" t="s">
        <v>189</v>
      </c>
      <c r="L17" s="55" t="s">
        <v>232</v>
      </c>
      <c r="M17" s="55" t="s">
        <v>668</v>
      </c>
      <c r="N17" s="55" t="s">
        <v>234</v>
      </c>
      <c r="O17" s="56">
        <v>1416923126.5699999</v>
      </c>
      <c r="P17" s="56">
        <v>0</v>
      </c>
      <c r="Q17" s="56">
        <v>19735418.489999998</v>
      </c>
      <c r="R17" s="56">
        <v>219587965.66999999</v>
      </c>
      <c r="S17" s="57" t="s">
        <v>1378</v>
      </c>
      <c r="T17" s="56">
        <v>1217070579.3900001</v>
      </c>
      <c r="U17" s="55" t="s">
        <v>669</v>
      </c>
      <c r="V17" s="53" t="s">
        <v>1213</v>
      </c>
      <c r="W17" s="9">
        <f>IF(OR(LEFT(I17)="7",LEFT(I17,1)="8"),VALUE(RIGHT(I17,3)),VALUE(RIGHT(I17,4)))</f>
        <v>1477</v>
      </c>
    </row>
    <row r="18" spans="1:23" s="10" customFormat="1" ht="248.25" customHeight="1">
      <c r="A18" s="8">
        <v>4</v>
      </c>
      <c r="B18" s="59" t="s">
        <v>236</v>
      </c>
      <c r="C18" s="59" t="s">
        <v>102</v>
      </c>
      <c r="D18" s="59" t="s">
        <v>195</v>
      </c>
      <c r="E18" s="51">
        <v>1</v>
      </c>
      <c r="F18" s="52">
        <v>911</v>
      </c>
      <c r="G18" s="53" t="s">
        <v>1268</v>
      </c>
      <c r="H18" s="53" t="s">
        <v>512</v>
      </c>
      <c r="I18" s="54">
        <v>20120491101560</v>
      </c>
      <c r="J18" s="55" t="s">
        <v>1149</v>
      </c>
      <c r="K18" s="55" t="s">
        <v>1150</v>
      </c>
      <c r="L18" s="55" t="s">
        <v>232</v>
      </c>
      <c r="M18" s="55" t="s">
        <v>651</v>
      </c>
      <c r="N18" s="55" t="s">
        <v>661</v>
      </c>
      <c r="O18" s="56">
        <v>131162926</v>
      </c>
      <c r="P18" s="56">
        <v>218468</v>
      </c>
      <c r="Q18" s="56">
        <v>1244183</v>
      </c>
      <c r="R18" s="56">
        <v>11228253</v>
      </c>
      <c r="S18" s="57" t="s">
        <v>1327</v>
      </c>
      <c r="T18" s="56">
        <v>121397324</v>
      </c>
      <c r="U18" s="55" t="s">
        <v>235</v>
      </c>
      <c r="V18" s="53" t="s">
        <v>1559</v>
      </c>
      <c r="W18" s="9">
        <f>IF(OR(LEFT(I18)="7",LEFT(I18,1)="8"),VALUE(RIGHT(I18,3)),VALUE(RIGHT(I18,4)))</f>
        <v>1560</v>
      </c>
    </row>
    <row r="19" spans="1:23" s="10" customFormat="1" ht="216.75" customHeight="1">
      <c r="A19" s="8">
        <v>4</v>
      </c>
      <c r="B19" s="59" t="s">
        <v>236</v>
      </c>
      <c r="C19" s="59" t="s">
        <v>102</v>
      </c>
      <c r="D19" s="59" t="s">
        <v>195</v>
      </c>
      <c r="E19" s="51">
        <v>1</v>
      </c>
      <c r="F19" s="52">
        <v>911</v>
      </c>
      <c r="G19" s="53" t="s">
        <v>1268</v>
      </c>
      <c r="H19" s="53" t="s">
        <v>512</v>
      </c>
      <c r="I19" s="54">
        <v>20120491101561</v>
      </c>
      <c r="J19" s="55" t="s">
        <v>1151</v>
      </c>
      <c r="K19" s="55" t="s">
        <v>1152</v>
      </c>
      <c r="L19" s="55" t="s">
        <v>232</v>
      </c>
      <c r="M19" s="55" t="s">
        <v>651</v>
      </c>
      <c r="N19" s="55" t="s">
        <v>661</v>
      </c>
      <c r="O19" s="56">
        <v>296412612.11000001</v>
      </c>
      <c r="P19" s="56">
        <v>0</v>
      </c>
      <c r="Q19" s="56">
        <v>3943550.3</v>
      </c>
      <c r="R19" s="56">
        <v>75129289.780000001</v>
      </c>
      <c r="S19" s="57" t="s">
        <v>1560</v>
      </c>
      <c r="T19" s="56">
        <v>225226872.63</v>
      </c>
      <c r="U19" s="55" t="s">
        <v>235</v>
      </c>
      <c r="V19" s="53" t="s">
        <v>1561</v>
      </c>
      <c r="W19" s="9">
        <f>IF(OR(LEFT(I19)="7",LEFT(I19,1)="8"),VALUE(RIGHT(I19,3)),VALUE(RIGHT(I19,4)))</f>
        <v>1561</v>
      </c>
    </row>
    <row r="20" spans="1:23" s="23" customFormat="1" ht="23.25" customHeight="1" outlineLevel="3">
      <c r="A20" s="21"/>
      <c r="B20" s="66" t="s">
        <v>663</v>
      </c>
      <c r="C20" s="67"/>
      <c r="D20" s="67"/>
      <c r="E20" s="35">
        <f>SUBTOTAL(9,E21:E28)</f>
        <v>4</v>
      </c>
      <c r="F20" s="36"/>
      <c r="G20" s="36"/>
      <c r="H20" s="36"/>
      <c r="I20" s="37"/>
      <c r="J20" s="36"/>
      <c r="K20" s="36"/>
      <c r="L20" s="36"/>
      <c r="M20" s="36"/>
      <c r="N20" s="36"/>
      <c r="O20" s="38"/>
      <c r="P20" s="39"/>
      <c r="Q20" s="39"/>
      <c r="R20" s="39"/>
      <c r="S20" s="36"/>
      <c r="T20" s="39"/>
      <c r="U20" s="36"/>
      <c r="V20" s="40"/>
      <c r="W20" s="22"/>
    </row>
    <row r="21" spans="1:23" s="26" customFormat="1" ht="15" outlineLevel="1">
      <c r="A21" s="24"/>
      <c r="B21" s="62" t="s">
        <v>675</v>
      </c>
      <c r="C21" s="63" t="s">
        <v>673</v>
      </c>
      <c r="D21" s="63"/>
      <c r="E21" s="41">
        <f>SUBTOTAL(9,E22:E25)</f>
        <v>3</v>
      </c>
      <c r="F21" s="42"/>
      <c r="G21" s="42"/>
      <c r="H21" s="42"/>
      <c r="I21" s="43"/>
      <c r="J21" s="42"/>
      <c r="K21" s="42"/>
      <c r="L21" s="42"/>
      <c r="M21" s="42"/>
      <c r="N21" s="42"/>
      <c r="O21" s="44"/>
      <c r="P21" s="44"/>
      <c r="Q21" s="44"/>
      <c r="R21" s="44"/>
      <c r="S21" s="42"/>
      <c r="T21" s="44"/>
      <c r="U21" s="42"/>
      <c r="V21" s="45"/>
      <c r="W21" s="25"/>
    </row>
    <row r="22" spans="1:23" s="29" customFormat="1" ht="15" outlineLevel="2">
      <c r="A22" s="27"/>
      <c r="B22" s="64" t="s">
        <v>276</v>
      </c>
      <c r="C22" s="65"/>
      <c r="D22" s="65"/>
      <c r="E22" s="46">
        <f>SUBTOTAL(9,E23:E25)</f>
        <v>3</v>
      </c>
      <c r="F22" s="47"/>
      <c r="G22" s="47"/>
      <c r="H22" s="47"/>
      <c r="I22" s="48"/>
      <c r="J22" s="47"/>
      <c r="K22" s="47"/>
      <c r="L22" s="47"/>
      <c r="M22" s="47"/>
      <c r="N22" s="47"/>
      <c r="O22" s="49"/>
      <c r="P22" s="49"/>
      <c r="Q22" s="49"/>
      <c r="R22" s="49"/>
      <c r="S22" s="47"/>
      <c r="T22" s="49"/>
      <c r="U22" s="47"/>
      <c r="V22" s="50"/>
      <c r="W22" s="28"/>
    </row>
    <row r="23" spans="1:23" s="10" customFormat="1" ht="217.5" customHeight="1">
      <c r="A23" s="8">
        <v>5</v>
      </c>
      <c r="B23" s="59" t="s">
        <v>663</v>
      </c>
      <c r="C23" s="59" t="s">
        <v>102</v>
      </c>
      <c r="D23" s="59" t="s">
        <v>195</v>
      </c>
      <c r="E23" s="51">
        <v>1</v>
      </c>
      <c r="F23" s="52">
        <v>121</v>
      </c>
      <c r="G23" s="53" t="s">
        <v>1124</v>
      </c>
      <c r="H23" s="53" t="s">
        <v>512</v>
      </c>
      <c r="I23" s="54">
        <v>20120512101557</v>
      </c>
      <c r="J23" s="55" t="s">
        <v>1125</v>
      </c>
      <c r="K23" s="55" t="s">
        <v>1126</v>
      </c>
      <c r="L23" s="55" t="s">
        <v>232</v>
      </c>
      <c r="M23" s="55" t="s">
        <v>384</v>
      </c>
      <c r="N23" s="55" t="s">
        <v>234</v>
      </c>
      <c r="O23" s="56">
        <v>234860456.81</v>
      </c>
      <c r="P23" s="56">
        <v>0</v>
      </c>
      <c r="Q23" s="56">
        <v>3574687.18</v>
      </c>
      <c r="R23" s="56">
        <v>101500.02</v>
      </c>
      <c r="S23" s="57" t="s">
        <v>1562</v>
      </c>
      <c r="T23" s="56">
        <v>238333643.97</v>
      </c>
      <c r="U23" s="55" t="s">
        <v>669</v>
      </c>
      <c r="V23" s="53" t="s">
        <v>1563</v>
      </c>
      <c r="W23" s="9">
        <f>IF(OR(LEFT(I23)="7",LEFT(I23,1)="8"),VALUE(RIGHT(I23,3)),VALUE(RIGHT(I23,4)))</f>
        <v>1557</v>
      </c>
    </row>
    <row r="24" spans="1:23" s="10" customFormat="1" ht="203.25" customHeight="1">
      <c r="A24" s="8">
        <v>5</v>
      </c>
      <c r="B24" s="59" t="s">
        <v>663</v>
      </c>
      <c r="C24" s="59" t="s">
        <v>102</v>
      </c>
      <c r="D24" s="59" t="s">
        <v>195</v>
      </c>
      <c r="E24" s="51">
        <v>1</v>
      </c>
      <c r="F24" s="52" t="s">
        <v>1153</v>
      </c>
      <c r="G24" s="53" t="s">
        <v>1154</v>
      </c>
      <c r="H24" s="53" t="s">
        <v>512</v>
      </c>
      <c r="I24" s="54" t="s">
        <v>781</v>
      </c>
      <c r="J24" s="55" t="s">
        <v>782</v>
      </c>
      <c r="K24" s="55" t="s">
        <v>66</v>
      </c>
      <c r="L24" s="55" t="s">
        <v>232</v>
      </c>
      <c r="M24" s="55" t="s">
        <v>384</v>
      </c>
      <c r="N24" s="55" t="s">
        <v>661</v>
      </c>
      <c r="O24" s="56">
        <v>62405058.659999996</v>
      </c>
      <c r="P24" s="56">
        <v>158046.63</v>
      </c>
      <c r="Q24" s="56">
        <v>793243.75</v>
      </c>
      <c r="R24" s="56">
        <v>3468945.04</v>
      </c>
      <c r="S24" s="57" t="s">
        <v>1564</v>
      </c>
      <c r="T24" s="56">
        <v>93716615.719999999</v>
      </c>
      <c r="U24" s="55" t="s">
        <v>669</v>
      </c>
      <c r="V24" s="53" t="s">
        <v>1565</v>
      </c>
      <c r="W24" s="9">
        <f>IF(OR(LEFT(I24)="7",LEFT(I24,1)="8"),VALUE(RIGHT(I24,3)),VALUE(RIGHT(I24,4)))</f>
        <v>31</v>
      </c>
    </row>
    <row r="25" spans="1:23" s="10" customFormat="1" ht="203.25" customHeight="1">
      <c r="A25" s="8">
        <v>5</v>
      </c>
      <c r="B25" s="59" t="s">
        <v>663</v>
      </c>
      <c r="C25" s="59" t="s">
        <v>102</v>
      </c>
      <c r="D25" s="59" t="s">
        <v>195</v>
      </c>
      <c r="E25" s="51">
        <v>1</v>
      </c>
      <c r="F25" s="52" t="s">
        <v>1153</v>
      </c>
      <c r="G25" s="53" t="s">
        <v>1154</v>
      </c>
      <c r="H25" s="53" t="s">
        <v>512</v>
      </c>
      <c r="I25" s="54" t="s">
        <v>1155</v>
      </c>
      <c r="J25" s="55" t="s">
        <v>1156</v>
      </c>
      <c r="K25" s="55" t="s">
        <v>1157</v>
      </c>
      <c r="L25" s="55" t="s">
        <v>232</v>
      </c>
      <c r="M25" s="55" t="s">
        <v>384</v>
      </c>
      <c r="N25" s="55" t="s">
        <v>234</v>
      </c>
      <c r="O25" s="56">
        <v>37147944.740000002</v>
      </c>
      <c r="P25" s="56">
        <v>29483.03</v>
      </c>
      <c r="Q25" s="56">
        <v>475556.59</v>
      </c>
      <c r="R25" s="56">
        <v>12632983.369999999</v>
      </c>
      <c r="S25" s="57" t="s">
        <v>1566</v>
      </c>
      <c r="T25" s="56">
        <v>25020900.989999998</v>
      </c>
      <c r="U25" s="55" t="s">
        <v>669</v>
      </c>
      <c r="V25" s="53" t="s">
        <v>1567</v>
      </c>
      <c r="W25" s="9">
        <f>IF(OR(LEFT(I25)="7",LEFT(I25,1)="8"),VALUE(RIGHT(I25,3)),VALUE(RIGHT(I25,4)))</f>
        <v>1563</v>
      </c>
    </row>
    <row r="26" spans="1:23" s="26" customFormat="1" ht="15" outlineLevel="1">
      <c r="A26" s="24"/>
      <c r="B26" s="62" t="s">
        <v>167</v>
      </c>
      <c r="C26" s="63"/>
      <c r="D26" s="63"/>
      <c r="E26" s="41">
        <f>SUBTOTAL(9,E27:E28)</f>
        <v>1</v>
      </c>
      <c r="F26" s="42"/>
      <c r="G26" s="42"/>
      <c r="H26" s="42"/>
      <c r="I26" s="43"/>
      <c r="J26" s="42"/>
      <c r="K26" s="42"/>
      <c r="L26" s="42"/>
      <c r="M26" s="42"/>
      <c r="N26" s="42"/>
      <c r="O26" s="44"/>
      <c r="P26" s="44"/>
      <c r="Q26" s="44"/>
      <c r="R26" s="44"/>
      <c r="S26" s="42"/>
      <c r="T26" s="44"/>
      <c r="U26" s="42"/>
      <c r="V26" s="45"/>
      <c r="W26" s="25"/>
    </row>
    <row r="27" spans="1:23" s="29" customFormat="1" ht="15" outlineLevel="2">
      <c r="A27" s="27"/>
      <c r="B27" s="64" t="s">
        <v>276</v>
      </c>
      <c r="C27" s="65"/>
      <c r="D27" s="65"/>
      <c r="E27" s="46">
        <f>SUBTOTAL(9,E28:E28)</f>
        <v>1</v>
      </c>
      <c r="F27" s="47"/>
      <c r="G27" s="47"/>
      <c r="H27" s="47"/>
      <c r="I27" s="48"/>
      <c r="J27" s="47"/>
      <c r="K27" s="47"/>
      <c r="L27" s="47"/>
      <c r="M27" s="47"/>
      <c r="N27" s="47"/>
      <c r="O27" s="49"/>
      <c r="P27" s="49"/>
      <c r="Q27" s="49"/>
      <c r="R27" s="49"/>
      <c r="S27" s="47"/>
      <c r="T27" s="49"/>
      <c r="U27" s="47"/>
      <c r="V27" s="50"/>
      <c r="W27" s="28"/>
    </row>
    <row r="28" spans="1:23" s="10" customFormat="1" ht="171.75" customHeight="1">
      <c r="A28" s="8">
        <v>5</v>
      </c>
      <c r="B28" s="59" t="s">
        <v>663</v>
      </c>
      <c r="C28" s="59" t="s">
        <v>67</v>
      </c>
      <c r="D28" s="59" t="s">
        <v>195</v>
      </c>
      <c r="E28" s="51">
        <v>1</v>
      </c>
      <c r="F28" s="52">
        <v>612</v>
      </c>
      <c r="G28" s="53" t="s">
        <v>118</v>
      </c>
      <c r="H28" s="53" t="s">
        <v>118</v>
      </c>
      <c r="I28" s="54">
        <v>20070561201459</v>
      </c>
      <c r="J28" s="55" t="s">
        <v>117</v>
      </c>
      <c r="K28" s="55" t="s">
        <v>172</v>
      </c>
      <c r="L28" s="55" t="s">
        <v>696</v>
      </c>
      <c r="M28" s="55" t="s">
        <v>633</v>
      </c>
      <c r="N28" s="55" t="s">
        <v>234</v>
      </c>
      <c r="O28" s="56">
        <v>22121541.530000001</v>
      </c>
      <c r="P28" s="56">
        <v>0</v>
      </c>
      <c r="Q28" s="56">
        <v>1114.57</v>
      </c>
      <c r="R28" s="56">
        <v>42625.19</v>
      </c>
      <c r="S28" s="57" t="s">
        <v>1568</v>
      </c>
      <c r="T28" s="56">
        <v>22080030.91</v>
      </c>
      <c r="U28" s="55" t="s">
        <v>235</v>
      </c>
      <c r="V28" s="53" t="s">
        <v>1569</v>
      </c>
      <c r="W28" s="9">
        <f>IF(OR(LEFT(I28)="7",LEFT(I28,1)="8"),VALUE(RIGHT(I28,3)),VALUE(RIGHT(I28,4)))</f>
        <v>1459</v>
      </c>
    </row>
    <row r="29" spans="1:23" s="23" customFormat="1" ht="35.25" customHeight="1" outlineLevel="3">
      <c r="A29" s="21"/>
      <c r="B29" s="66" t="s">
        <v>104</v>
      </c>
      <c r="C29" s="67"/>
      <c r="D29" s="67"/>
      <c r="E29" s="35">
        <f>SUBTOTAL(9,E32:E119)</f>
        <v>81</v>
      </c>
      <c r="F29" s="36"/>
      <c r="G29" s="36"/>
      <c r="H29" s="36"/>
      <c r="I29" s="37"/>
      <c r="J29" s="36"/>
      <c r="K29" s="36"/>
      <c r="L29" s="36"/>
      <c r="M29" s="36"/>
      <c r="N29" s="36"/>
      <c r="O29" s="38"/>
      <c r="P29" s="39"/>
      <c r="Q29" s="39"/>
      <c r="R29" s="39"/>
      <c r="S29" s="36"/>
      <c r="T29" s="39"/>
      <c r="U29" s="36"/>
      <c r="V29" s="40"/>
      <c r="W29" s="22"/>
    </row>
    <row r="30" spans="1:23" s="26" customFormat="1" ht="15" outlineLevel="1">
      <c r="A30" s="24"/>
      <c r="B30" s="62" t="s">
        <v>675</v>
      </c>
      <c r="C30" s="63" t="s">
        <v>673</v>
      </c>
      <c r="D30" s="63"/>
      <c r="E30" s="41">
        <f>SUBTOTAL(9,E32:E105)</f>
        <v>72</v>
      </c>
      <c r="F30" s="42"/>
      <c r="G30" s="42"/>
      <c r="H30" s="42"/>
      <c r="I30" s="43"/>
      <c r="J30" s="42"/>
      <c r="K30" s="42"/>
      <c r="L30" s="42"/>
      <c r="M30" s="42"/>
      <c r="N30" s="42"/>
      <c r="O30" s="44"/>
      <c r="P30" s="44"/>
      <c r="Q30" s="44"/>
      <c r="R30" s="44"/>
      <c r="S30" s="42"/>
      <c r="T30" s="44"/>
      <c r="U30" s="42"/>
      <c r="V30" s="45"/>
      <c r="W30" s="25"/>
    </row>
    <row r="31" spans="1:23" s="29" customFormat="1" ht="15" outlineLevel="2">
      <c r="A31" s="27"/>
      <c r="B31" s="64" t="s">
        <v>276</v>
      </c>
      <c r="C31" s="65"/>
      <c r="D31" s="65"/>
      <c r="E31" s="46">
        <f>SUBTOTAL(9,E32:E89)</f>
        <v>58</v>
      </c>
      <c r="F31" s="47"/>
      <c r="G31" s="47"/>
      <c r="H31" s="47"/>
      <c r="I31" s="48"/>
      <c r="J31" s="47"/>
      <c r="K31" s="47"/>
      <c r="L31" s="47"/>
      <c r="M31" s="47"/>
      <c r="N31" s="47"/>
      <c r="O31" s="49"/>
      <c r="P31" s="49"/>
      <c r="Q31" s="49"/>
      <c r="R31" s="49"/>
      <c r="S31" s="47"/>
      <c r="T31" s="49"/>
      <c r="U31" s="47"/>
      <c r="V31" s="50"/>
      <c r="W31" s="28"/>
    </row>
    <row r="32" spans="1:23" s="10" customFormat="1" ht="281.25" customHeight="1">
      <c r="A32" s="8">
        <v>6</v>
      </c>
      <c r="B32" s="59" t="s">
        <v>104</v>
      </c>
      <c r="C32" s="59" t="s">
        <v>102</v>
      </c>
      <c r="D32" s="59" t="s">
        <v>195</v>
      </c>
      <c r="E32" s="51">
        <v>1</v>
      </c>
      <c r="F32" s="52">
        <v>210</v>
      </c>
      <c r="G32" s="53" t="s">
        <v>665</v>
      </c>
      <c r="H32" s="53" t="s">
        <v>512</v>
      </c>
      <c r="I32" s="54">
        <v>20110621001545</v>
      </c>
      <c r="J32" s="55" t="s">
        <v>991</v>
      </c>
      <c r="K32" s="55" t="s">
        <v>992</v>
      </c>
      <c r="L32" s="55" t="s">
        <v>232</v>
      </c>
      <c r="M32" s="55" t="s">
        <v>668</v>
      </c>
      <c r="N32" s="55" t="s">
        <v>169</v>
      </c>
      <c r="O32" s="56">
        <v>6692080571.2200003</v>
      </c>
      <c r="P32" s="56">
        <v>0</v>
      </c>
      <c r="Q32" s="56">
        <v>127882519.84</v>
      </c>
      <c r="R32" s="56">
        <v>221577.44</v>
      </c>
      <c r="S32" s="57" t="s">
        <v>1570</v>
      </c>
      <c r="T32" s="56">
        <v>6819741513.6199999</v>
      </c>
      <c r="U32" s="55" t="s">
        <v>235</v>
      </c>
      <c r="V32" s="53" t="s">
        <v>1571</v>
      </c>
      <c r="W32" s="9">
        <f t="shared" ref="W32:W63" si="0">IF(OR(LEFT(I32)="7",LEFT(I32,1)="8"),VALUE(RIGHT(I32,3)),VALUE(RIGHT(I32,4)))</f>
        <v>1545</v>
      </c>
    </row>
    <row r="33" spans="1:23" s="10" customFormat="1" ht="238.5" customHeight="1">
      <c r="A33" s="8">
        <v>6</v>
      </c>
      <c r="B33" s="59" t="s">
        <v>104</v>
      </c>
      <c r="C33" s="59" t="s">
        <v>102</v>
      </c>
      <c r="D33" s="59" t="s">
        <v>195</v>
      </c>
      <c r="E33" s="51">
        <v>1</v>
      </c>
      <c r="F33" s="52">
        <v>210</v>
      </c>
      <c r="G33" s="53" t="s">
        <v>665</v>
      </c>
      <c r="H33" s="53" t="s">
        <v>512</v>
      </c>
      <c r="I33" s="54">
        <v>20120621001550</v>
      </c>
      <c r="J33" s="55" t="s">
        <v>1059</v>
      </c>
      <c r="K33" s="55" t="s">
        <v>1060</v>
      </c>
      <c r="L33" s="55" t="s">
        <v>232</v>
      </c>
      <c r="M33" s="55" t="s">
        <v>668</v>
      </c>
      <c r="N33" s="55" t="s">
        <v>169</v>
      </c>
      <c r="O33" s="56">
        <v>5375119765.7299995</v>
      </c>
      <c r="P33" s="56">
        <v>0</v>
      </c>
      <c r="Q33" s="56">
        <v>100225014.84</v>
      </c>
      <c r="R33" s="56">
        <v>111048.15</v>
      </c>
      <c r="S33" s="57" t="s">
        <v>1572</v>
      </c>
      <c r="T33" s="56">
        <v>5475233732.4200001</v>
      </c>
      <c r="U33" s="55" t="s">
        <v>235</v>
      </c>
      <c r="V33" s="53" t="s">
        <v>1573</v>
      </c>
      <c r="W33" s="9">
        <f t="shared" si="0"/>
        <v>1550</v>
      </c>
    </row>
    <row r="34" spans="1:23" s="10" customFormat="1" ht="222.75" customHeight="1">
      <c r="A34" s="8">
        <v>6</v>
      </c>
      <c r="B34" s="59" t="s">
        <v>104</v>
      </c>
      <c r="C34" s="59" t="s">
        <v>102</v>
      </c>
      <c r="D34" s="59" t="s">
        <v>195</v>
      </c>
      <c r="E34" s="51">
        <v>1</v>
      </c>
      <c r="F34" s="52">
        <v>211</v>
      </c>
      <c r="G34" s="53" t="s">
        <v>219</v>
      </c>
      <c r="H34" s="53" t="s">
        <v>512</v>
      </c>
      <c r="I34" s="54">
        <v>20010620001161</v>
      </c>
      <c r="J34" s="55" t="s">
        <v>1355</v>
      </c>
      <c r="K34" s="55" t="s">
        <v>1356</v>
      </c>
      <c r="L34" s="55" t="s">
        <v>232</v>
      </c>
      <c r="M34" s="55" t="s">
        <v>233</v>
      </c>
      <c r="N34" s="55" t="s">
        <v>169</v>
      </c>
      <c r="O34" s="56">
        <v>110141367050.61</v>
      </c>
      <c r="P34" s="56">
        <v>8511839600</v>
      </c>
      <c r="Q34" s="56">
        <v>1837064378.6199999</v>
      </c>
      <c r="R34" s="56">
        <v>87374.49</v>
      </c>
      <c r="S34" s="57" t="s">
        <v>1574</v>
      </c>
      <c r="T34" s="56">
        <v>120490183654.74001</v>
      </c>
      <c r="U34" s="55" t="s">
        <v>235</v>
      </c>
      <c r="V34" s="53" t="s">
        <v>1575</v>
      </c>
      <c r="W34" s="9">
        <f t="shared" si="0"/>
        <v>1161</v>
      </c>
    </row>
    <row r="35" spans="1:23" s="10" customFormat="1" ht="142.5" customHeight="1">
      <c r="A35" s="8">
        <v>6</v>
      </c>
      <c r="B35" s="59" t="s">
        <v>104</v>
      </c>
      <c r="C35" s="59" t="s">
        <v>102</v>
      </c>
      <c r="D35" s="59" t="s">
        <v>195</v>
      </c>
      <c r="E35" s="51">
        <v>1</v>
      </c>
      <c r="F35" s="52">
        <v>212</v>
      </c>
      <c r="G35" s="53" t="s">
        <v>220</v>
      </c>
      <c r="H35" s="53" t="s">
        <v>512</v>
      </c>
      <c r="I35" s="54">
        <v>700003100051</v>
      </c>
      <c r="J35" s="55" t="s">
        <v>505</v>
      </c>
      <c r="K35" s="55" t="s">
        <v>187</v>
      </c>
      <c r="L35" s="55" t="s">
        <v>232</v>
      </c>
      <c r="M35" s="55" t="s">
        <v>668</v>
      </c>
      <c r="N35" s="55" t="s">
        <v>787</v>
      </c>
      <c r="O35" s="56">
        <v>2045873.38</v>
      </c>
      <c r="P35" s="56">
        <v>0</v>
      </c>
      <c r="Q35" s="56">
        <v>30407.32</v>
      </c>
      <c r="R35" s="56">
        <v>4612.68</v>
      </c>
      <c r="S35" s="57" t="s">
        <v>1576</v>
      </c>
      <c r="T35" s="56">
        <v>2071668.02</v>
      </c>
      <c r="U35" s="55" t="s">
        <v>235</v>
      </c>
      <c r="V35" s="53" t="s">
        <v>1328</v>
      </c>
      <c r="W35" s="9">
        <f t="shared" si="0"/>
        <v>51</v>
      </c>
    </row>
    <row r="36" spans="1:23" s="10" customFormat="1" ht="142.5" customHeight="1">
      <c r="A36" s="8">
        <v>6</v>
      </c>
      <c r="B36" s="59" t="s">
        <v>104</v>
      </c>
      <c r="C36" s="59" t="s">
        <v>102</v>
      </c>
      <c r="D36" s="59" t="s">
        <v>195</v>
      </c>
      <c r="E36" s="51">
        <v>1</v>
      </c>
      <c r="F36" s="52">
        <v>212</v>
      </c>
      <c r="G36" s="53" t="s">
        <v>220</v>
      </c>
      <c r="H36" s="53" t="s">
        <v>512</v>
      </c>
      <c r="I36" s="54">
        <v>20020641001235</v>
      </c>
      <c r="J36" s="55" t="s">
        <v>692</v>
      </c>
      <c r="K36" s="55" t="s">
        <v>1179</v>
      </c>
      <c r="L36" s="55" t="s">
        <v>524</v>
      </c>
      <c r="M36" s="55" t="s">
        <v>406</v>
      </c>
      <c r="N36" s="55" t="s">
        <v>234</v>
      </c>
      <c r="O36" s="56">
        <v>2568795966.1700001</v>
      </c>
      <c r="P36" s="56">
        <v>122419291.81</v>
      </c>
      <c r="Q36" s="56">
        <v>36856814.590000004</v>
      </c>
      <c r="R36" s="56">
        <v>90598811.459999993</v>
      </c>
      <c r="S36" s="57" t="s">
        <v>1446</v>
      </c>
      <c r="T36" s="56">
        <v>2637473261.1100001</v>
      </c>
      <c r="U36" s="55" t="s">
        <v>235</v>
      </c>
      <c r="V36" s="53" t="s">
        <v>1329</v>
      </c>
      <c r="W36" s="9">
        <f t="shared" si="0"/>
        <v>1235</v>
      </c>
    </row>
    <row r="37" spans="1:23" s="10" customFormat="1" ht="184.5" customHeight="1">
      <c r="A37" s="8">
        <v>6</v>
      </c>
      <c r="B37" s="59" t="s">
        <v>104</v>
      </c>
      <c r="C37" s="59" t="s">
        <v>102</v>
      </c>
      <c r="D37" s="59" t="s">
        <v>195</v>
      </c>
      <c r="E37" s="51">
        <v>1</v>
      </c>
      <c r="F37" s="52">
        <v>213</v>
      </c>
      <c r="G37" s="53" t="s">
        <v>772</v>
      </c>
      <c r="H37" s="53" t="s">
        <v>512</v>
      </c>
      <c r="I37" s="54">
        <v>20000620001120</v>
      </c>
      <c r="J37" s="55" t="s">
        <v>1127</v>
      </c>
      <c r="K37" s="55" t="s">
        <v>173</v>
      </c>
      <c r="L37" s="55" t="s">
        <v>232</v>
      </c>
      <c r="M37" s="55" t="s">
        <v>233</v>
      </c>
      <c r="N37" s="55" t="s">
        <v>234</v>
      </c>
      <c r="O37" s="56">
        <v>1242274039.7</v>
      </c>
      <c r="P37" s="56">
        <v>0</v>
      </c>
      <c r="Q37" s="56">
        <v>17399899.489999998</v>
      </c>
      <c r="R37" s="56">
        <v>232553466.31999999</v>
      </c>
      <c r="S37" s="57" t="s">
        <v>1577</v>
      </c>
      <c r="T37" s="56">
        <v>1027120472.87</v>
      </c>
      <c r="U37" s="55" t="s">
        <v>235</v>
      </c>
      <c r="V37" s="53" t="s">
        <v>1578</v>
      </c>
      <c r="W37" s="9">
        <f t="shared" si="0"/>
        <v>1120</v>
      </c>
    </row>
    <row r="38" spans="1:23" s="10" customFormat="1" ht="190.5" customHeight="1">
      <c r="A38" s="8">
        <v>6</v>
      </c>
      <c r="B38" s="59" t="s">
        <v>104</v>
      </c>
      <c r="C38" s="59" t="s">
        <v>102</v>
      </c>
      <c r="D38" s="59" t="s">
        <v>195</v>
      </c>
      <c r="E38" s="51">
        <v>1</v>
      </c>
      <c r="F38" s="52">
        <v>215</v>
      </c>
      <c r="G38" s="53" t="s">
        <v>527</v>
      </c>
      <c r="H38" s="53" t="s">
        <v>512</v>
      </c>
      <c r="I38" s="54">
        <v>20120621501551</v>
      </c>
      <c r="J38" s="55" t="s">
        <v>1061</v>
      </c>
      <c r="K38" s="55" t="s">
        <v>1062</v>
      </c>
      <c r="L38" s="55" t="s">
        <v>232</v>
      </c>
      <c r="M38" s="55" t="s">
        <v>576</v>
      </c>
      <c r="N38" s="55" t="s">
        <v>234</v>
      </c>
      <c r="O38" s="56">
        <v>1987686652.01</v>
      </c>
      <c r="P38" s="56">
        <v>68545845.069999993</v>
      </c>
      <c r="Q38" s="56">
        <v>11896912.98</v>
      </c>
      <c r="R38" s="56">
        <v>1397735.6</v>
      </c>
      <c r="S38" s="57" t="s">
        <v>1579</v>
      </c>
      <c r="T38" s="56">
        <v>2066731674.46</v>
      </c>
      <c r="U38" s="55" t="s">
        <v>235</v>
      </c>
      <c r="V38" s="53" t="s">
        <v>1580</v>
      </c>
      <c r="W38" s="9">
        <f t="shared" si="0"/>
        <v>1551</v>
      </c>
    </row>
    <row r="39" spans="1:23" s="10" customFormat="1" ht="224.25" customHeight="1">
      <c r="A39" s="8">
        <v>6</v>
      </c>
      <c r="B39" s="59" t="s">
        <v>104</v>
      </c>
      <c r="C39" s="59" t="s">
        <v>102</v>
      </c>
      <c r="D39" s="59" t="s">
        <v>195</v>
      </c>
      <c r="E39" s="51">
        <v>1</v>
      </c>
      <c r="F39" s="52">
        <v>410</v>
      </c>
      <c r="G39" s="53" t="s">
        <v>690</v>
      </c>
      <c r="H39" s="53" t="s">
        <v>512</v>
      </c>
      <c r="I39" s="54">
        <v>700006810050</v>
      </c>
      <c r="J39" s="55" t="s">
        <v>691</v>
      </c>
      <c r="K39" s="55" t="s">
        <v>1227</v>
      </c>
      <c r="L39" s="55" t="s">
        <v>232</v>
      </c>
      <c r="M39" s="55" t="s">
        <v>668</v>
      </c>
      <c r="N39" s="55" t="s">
        <v>234</v>
      </c>
      <c r="O39" s="56">
        <v>6626661.3600000003</v>
      </c>
      <c r="P39" s="56">
        <v>744000</v>
      </c>
      <c r="Q39" s="56">
        <v>104049.89</v>
      </c>
      <c r="R39" s="56">
        <v>942763.01</v>
      </c>
      <c r="S39" s="57" t="s">
        <v>1581</v>
      </c>
      <c r="T39" s="56">
        <v>6531948.2400000002</v>
      </c>
      <c r="U39" s="55" t="s">
        <v>235</v>
      </c>
      <c r="V39" s="53" t="s">
        <v>1503</v>
      </c>
      <c r="W39" s="9">
        <f t="shared" si="0"/>
        <v>50</v>
      </c>
    </row>
    <row r="40" spans="1:23" s="10" customFormat="1" ht="249.75" customHeight="1">
      <c r="A40" s="8">
        <v>6</v>
      </c>
      <c r="B40" s="59" t="s">
        <v>104</v>
      </c>
      <c r="C40" s="59" t="s">
        <v>102</v>
      </c>
      <c r="D40" s="59" t="s">
        <v>195</v>
      </c>
      <c r="E40" s="51">
        <v>1</v>
      </c>
      <c r="F40" s="52">
        <v>411</v>
      </c>
      <c r="G40" s="53" t="s">
        <v>693</v>
      </c>
      <c r="H40" s="53" t="s">
        <v>512</v>
      </c>
      <c r="I40" s="54" t="s">
        <v>694</v>
      </c>
      <c r="J40" s="55" t="s">
        <v>65</v>
      </c>
      <c r="K40" s="55" t="s">
        <v>773</v>
      </c>
      <c r="L40" s="55" t="s">
        <v>232</v>
      </c>
      <c r="M40" s="55" t="s">
        <v>668</v>
      </c>
      <c r="N40" s="55" t="s">
        <v>234</v>
      </c>
      <c r="O40" s="56">
        <v>461815510.16000003</v>
      </c>
      <c r="P40" s="56">
        <v>0</v>
      </c>
      <c r="Q40" s="56">
        <v>9433047.8100000005</v>
      </c>
      <c r="R40" s="56">
        <v>259647</v>
      </c>
      <c r="S40" s="57" t="s">
        <v>1582</v>
      </c>
      <c r="T40" s="56">
        <v>470988910.97000003</v>
      </c>
      <c r="U40" s="55" t="s">
        <v>235</v>
      </c>
      <c r="V40" s="53" t="s">
        <v>1063</v>
      </c>
      <c r="W40" s="9">
        <f t="shared" si="0"/>
        <v>49</v>
      </c>
    </row>
    <row r="41" spans="1:23" s="10" customFormat="1" ht="142.5" customHeight="1">
      <c r="A41" s="8">
        <v>6</v>
      </c>
      <c r="B41" s="59" t="s">
        <v>104</v>
      </c>
      <c r="C41" s="59" t="s">
        <v>102</v>
      </c>
      <c r="D41" s="59" t="s">
        <v>195</v>
      </c>
      <c r="E41" s="51">
        <v>1</v>
      </c>
      <c r="F41" s="52">
        <v>411</v>
      </c>
      <c r="G41" s="53" t="s">
        <v>693</v>
      </c>
      <c r="H41" s="53" t="s">
        <v>512</v>
      </c>
      <c r="I41" s="54">
        <v>700006812413</v>
      </c>
      <c r="J41" s="55" t="s">
        <v>695</v>
      </c>
      <c r="K41" s="55" t="s">
        <v>174</v>
      </c>
      <c r="L41" s="55" t="s">
        <v>696</v>
      </c>
      <c r="M41" s="55" t="s">
        <v>393</v>
      </c>
      <c r="N41" s="55" t="s">
        <v>787</v>
      </c>
      <c r="O41" s="56">
        <v>3175508615.04</v>
      </c>
      <c r="P41" s="56">
        <v>617460864.25</v>
      </c>
      <c r="Q41" s="56">
        <v>61147414.689999998</v>
      </c>
      <c r="R41" s="56">
        <v>29508718.539999999</v>
      </c>
      <c r="S41" s="57" t="s">
        <v>1522</v>
      </c>
      <c r="T41" s="56">
        <v>3824608175.4400001</v>
      </c>
      <c r="U41" s="55" t="s">
        <v>235</v>
      </c>
      <c r="V41" s="53" t="s">
        <v>1583</v>
      </c>
      <c r="W41" s="9">
        <f t="shared" si="0"/>
        <v>413</v>
      </c>
    </row>
    <row r="42" spans="1:23" s="10" customFormat="1" ht="165" customHeight="1">
      <c r="A42" s="8">
        <v>6</v>
      </c>
      <c r="B42" s="59" t="s">
        <v>104</v>
      </c>
      <c r="C42" s="59" t="s">
        <v>102</v>
      </c>
      <c r="D42" s="59" t="s">
        <v>195</v>
      </c>
      <c r="E42" s="51">
        <v>1</v>
      </c>
      <c r="F42" s="52">
        <v>411</v>
      </c>
      <c r="G42" s="53" t="s">
        <v>693</v>
      </c>
      <c r="H42" s="53" t="s">
        <v>512</v>
      </c>
      <c r="I42" s="54">
        <v>20000641101049</v>
      </c>
      <c r="J42" s="55" t="s">
        <v>1219</v>
      </c>
      <c r="K42" s="55" t="s">
        <v>1214</v>
      </c>
      <c r="L42" s="55" t="s">
        <v>232</v>
      </c>
      <c r="M42" s="55" t="s">
        <v>668</v>
      </c>
      <c r="N42" s="55" t="s">
        <v>169</v>
      </c>
      <c r="O42" s="56">
        <v>9790710384.3500004</v>
      </c>
      <c r="P42" s="56">
        <v>10584060.810000001</v>
      </c>
      <c r="Q42" s="56">
        <v>128941247.93000001</v>
      </c>
      <c r="R42" s="56">
        <v>2383476982.8800001</v>
      </c>
      <c r="S42" s="57" t="s">
        <v>1584</v>
      </c>
      <c r="T42" s="56">
        <v>7546758710.21</v>
      </c>
      <c r="U42" s="55" t="s">
        <v>235</v>
      </c>
      <c r="V42" s="53" t="s">
        <v>1585</v>
      </c>
      <c r="W42" s="9">
        <f t="shared" si="0"/>
        <v>1049</v>
      </c>
    </row>
    <row r="43" spans="1:23" s="10" customFormat="1" ht="142.5" customHeight="1">
      <c r="A43" s="8">
        <v>6</v>
      </c>
      <c r="B43" s="59" t="s">
        <v>104</v>
      </c>
      <c r="C43" s="59" t="s">
        <v>102</v>
      </c>
      <c r="D43" s="59" t="s">
        <v>195</v>
      </c>
      <c r="E43" s="51">
        <v>1</v>
      </c>
      <c r="F43" s="52">
        <v>411</v>
      </c>
      <c r="G43" s="53" t="s">
        <v>693</v>
      </c>
      <c r="H43" s="53" t="s">
        <v>512</v>
      </c>
      <c r="I43" s="54">
        <v>20030641101331</v>
      </c>
      <c r="J43" s="55" t="s">
        <v>697</v>
      </c>
      <c r="K43" s="55" t="s">
        <v>175</v>
      </c>
      <c r="L43" s="55" t="s">
        <v>232</v>
      </c>
      <c r="M43" s="55" t="s">
        <v>668</v>
      </c>
      <c r="N43" s="55" t="s">
        <v>656</v>
      </c>
      <c r="O43" s="56">
        <v>2310647762.0900002</v>
      </c>
      <c r="P43" s="56">
        <v>0</v>
      </c>
      <c r="Q43" s="56">
        <v>31527929.969999999</v>
      </c>
      <c r="R43" s="56">
        <v>649220853.85000002</v>
      </c>
      <c r="S43" s="57" t="s">
        <v>1586</v>
      </c>
      <c r="T43" s="56">
        <v>1692954838.21</v>
      </c>
      <c r="U43" s="55" t="s">
        <v>235</v>
      </c>
      <c r="V43" s="53" t="s">
        <v>1587</v>
      </c>
      <c r="W43" s="9">
        <f t="shared" si="0"/>
        <v>1331</v>
      </c>
    </row>
    <row r="44" spans="1:23" s="10" customFormat="1" ht="180.75" customHeight="1">
      <c r="A44" s="8">
        <v>6</v>
      </c>
      <c r="B44" s="59" t="s">
        <v>104</v>
      </c>
      <c r="C44" s="59" t="s">
        <v>102</v>
      </c>
      <c r="D44" s="59" t="s">
        <v>195</v>
      </c>
      <c r="E44" s="51">
        <v>1</v>
      </c>
      <c r="F44" s="52">
        <v>411</v>
      </c>
      <c r="G44" s="53" t="s">
        <v>693</v>
      </c>
      <c r="H44" s="53" t="s">
        <v>512</v>
      </c>
      <c r="I44" s="54">
        <v>20060641101420</v>
      </c>
      <c r="J44" s="55" t="s">
        <v>859</v>
      </c>
      <c r="K44" s="55" t="s">
        <v>598</v>
      </c>
      <c r="L44" s="55" t="s">
        <v>232</v>
      </c>
      <c r="M44" s="55" t="s">
        <v>668</v>
      </c>
      <c r="N44" s="55" t="s">
        <v>169</v>
      </c>
      <c r="O44" s="56">
        <v>30276942351.200001</v>
      </c>
      <c r="P44" s="56">
        <v>6590115403</v>
      </c>
      <c r="Q44" s="56">
        <v>509897642.31999999</v>
      </c>
      <c r="R44" s="56">
        <v>275758.59000000003</v>
      </c>
      <c r="S44" s="57" t="s">
        <v>1588</v>
      </c>
      <c r="T44" s="56">
        <v>37376679637.93</v>
      </c>
      <c r="U44" s="55" t="s">
        <v>235</v>
      </c>
      <c r="V44" s="53" t="s">
        <v>1589</v>
      </c>
      <c r="W44" s="9">
        <f t="shared" si="0"/>
        <v>1420</v>
      </c>
    </row>
    <row r="45" spans="1:23" s="10" customFormat="1" ht="142.5" customHeight="1">
      <c r="A45" s="8">
        <v>6</v>
      </c>
      <c r="B45" s="59" t="s">
        <v>104</v>
      </c>
      <c r="C45" s="59" t="s">
        <v>102</v>
      </c>
      <c r="D45" s="59" t="s">
        <v>195</v>
      </c>
      <c r="E45" s="51">
        <v>1</v>
      </c>
      <c r="F45" s="52">
        <v>411</v>
      </c>
      <c r="G45" s="53" t="s">
        <v>693</v>
      </c>
      <c r="H45" s="53" t="s">
        <v>512</v>
      </c>
      <c r="I45" s="54">
        <v>20140641101574</v>
      </c>
      <c r="J45" s="55" t="s">
        <v>1269</v>
      </c>
      <c r="K45" s="55" t="s">
        <v>1270</v>
      </c>
      <c r="L45" s="55" t="s">
        <v>232</v>
      </c>
      <c r="M45" s="55" t="s">
        <v>384</v>
      </c>
      <c r="N45" s="55" t="s">
        <v>656</v>
      </c>
      <c r="O45" s="56">
        <v>1177025090.99</v>
      </c>
      <c r="P45" s="56">
        <v>3203867.17</v>
      </c>
      <c r="Q45" s="56">
        <v>18877283.899999999</v>
      </c>
      <c r="R45" s="56">
        <v>49911504.740000002</v>
      </c>
      <c r="S45" s="57" t="s">
        <v>1590</v>
      </c>
      <c r="T45" s="56">
        <v>1149194737.3199999</v>
      </c>
      <c r="U45" s="55" t="s">
        <v>235</v>
      </c>
      <c r="V45" s="53" t="s">
        <v>1295</v>
      </c>
      <c r="W45" s="9">
        <f t="shared" si="0"/>
        <v>1574</v>
      </c>
    </row>
    <row r="46" spans="1:23" s="10" customFormat="1" ht="142.5" customHeight="1">
      <c r="A46" s="8">
        <v>6</v>
      </c>
      <c r="B46" s="59" t="s">
        <v>104</v>
      </c>
      <c r="C46" s="59" t="s">
        <v>102</v>
      </c>
      <c r="D46" s="59" t="s">
        <v>195</v>
      </c>
      <c r="E46" s="51">
        <v>1</v>
      </c>
      <c r="F46" s="52">
        <v>411</v>
      </c>
      <c r="G46" s="53" t="s">
        <v>693</v>
      </c>
      <c r="H46" s="53" t="s">
        <v>512</v>
      </c>
      <c r="I46" s="54">
        <v>20140641101578</v>
      </c>
      <c r="J46" s="55" t="s">
        <v>1276</v>
      </c>
      <c r="K46" s="55" t="s">
        <v>1277</v>
      </c>
      <c r="L46" s="55" t="s">
        <v>232</v>
      </c>
      <c r="M46" s="55" t="s">
        <v>668</v>
      </c>
      <c r="N46" s="55" t="s">
        <v>234</v>
      </c>
      <c r="O46" s="56">
        <v>2220311925.8800001</v>
      </c>
      <c r="P46" s="56">
        <v>0</v>
      </c>
      <c r="Q46" s="56">
        <v>33277897.399999999</v>
      </c>
      <c r="R46" s="56">
        <v>254922727.24000001</v>
      </c>
      <c r="S46" s="57" t="s">
        <v>1591</v>
      </c>
      <c r="T46" s="56">
        <v>1998667096.04</v>
      </c>
      <c r="U46" s="55" t="s">
        <v>235</v>
      </c>
      <c r="V46" s="53" t="s">
        <v>1592</v>
      </c>
      <c r="W46" s="9">
        <f t="shared" si="0"/>
        <v>1578</v>
      </c>
    </row>
    <row r="47" spans="1:23" s="10" customFormat="1" ht="155.25" customHeight="1">
      <c r="A47" s="8">
        <v>6</v>
      </c>
      <c r="B47" s="59" t="s">
        <v>104</v>
      </c>
      <c r="C47" s="59" t="s">
        <v>102</v>
      </c>
      <c r="D47" s="59" t="s">
        <v>195</v>
      </c>
      <c r="E47" s="51">
        <v>1</v>
      </c>
      <c r="F47" s="52">
        <v>712</v>
      </c>
      <c r="G47" s="53" t="s">
        <v>1447</v>
      </c>
      <c r="H47" s="53" t="s">
        <v>512</v>
      </c>
      <c r="I47" s="54">
        <v>20070211301479</v>
      </c>
      <c r="J47" s="55" t="s">
        <v>792</v>
      </c>
      <c r="K47" s="55" t="s">
        <v>1448</v>
      </c>
      <c r="L47" s="55" t="s">
        <v>232</v>
      </c>
      <c r="M47" s="55" t="s">
        <v>384</v>
      </c>
      <c r="N47" s="55" t="s">
        <v>234</v>
      </c>
      <c r="O47" s="56">
        <v>219.42</v>
      </c>
      <c r="P47" s="56">
        <v>0</v>
      </c>
      <c r="Q47" s="56">
        <v>3.49</v>
      </c>
      <c r="R47" s="56">
        <v>0</v>
      </c>
      <c r="S47" s="57" t="s">
        <v>1593</v>
      </c>
      <c r="T47" s="56">
        <v>222.91</v>
      </c>
      <c r="U47" s="55" t="s">
        <v>235</v>
      </c>
      <c r="V47" s="53" t="s">
        <v>1594</v>
      </c>
      <c r="W47" s="9">
        <f t="shared" si="0"/>
        <v>1479</v>
      </c>
    </row>
    <row r="48" spans="1:23" s="10" customFormat="1" ht="142.5" customHeight="1">
      <c r="A48" s="8">
        <v>6</v>
      </c>
      <c r="B48" s="59" t="s">
        <v>104</v>
      </c>
      <c r="C48" s="59" t="s">
        <v>102</v>
      </c>
      <c r="D48" s="59" t="s">
        <v>195</v>
      </c>
      <c r="E48" s="51">
        <v>1</v>
      </c>
      <c r="F48" s="52" t="s">
        <v>419</v>
      </c>
      <c r="G48" s="53" t="s">
        <v>263</v>
      </c>
      <c r="H48" s="53" t="s">
        <v>512</v>
      </c>
      <c r="I48" s="54" t="s">
        <v>264</v>
      </c>
      <c r="J48" s="55" t="s">
        <v>250</v>
      </c>
      <c r="K48" s="55" t="s">
        <v>485</v>
      </c>
      <c r="L48" s="55" t="s">
        <v>232</v>
      </c>
      <c r="M48" s="55" t="s">
        <v>233</v>
      </c>
      <c r="N48" s="55" t="s">
        <v>787</v>
      </c>
      <c r="O48" s="56">
        <v>1183445631.5699999</v>
      </c>
      <c r="P48" s="56">
        <v>0</v>
      </c>
      <c r="Q48" s="56">
        <v>17669123.27</v>
      </c>
      <c r="R48" s="56">
        <v>17055790.649999999</v>
      </c>
      <c r="S48" s="57" t="s">
        <v>1595</v>
      </c>
      <c r="T48" s="56">
        <v>1184058964.1900001</v>
      </c>
      <c r="U48" s="55" t="s">
        <v>235</v>
      </c>
      <c r="V48" s="53" t="s">
        <v>1596</v>
      </c>
      <c r="W48" s="9">
        <f t="shared" si="0"/>
        <v>1315</v>
      </c>
    </row>
    <row r="49" spans="1:23" s="10" customFormat="1" ht="166.5" customHeight="1">
      <c r="A49" s="8">
        <v>6</v>
      </c>
      <c r="B49" s="59" t="s">
        <v>104</v>
      </c>
      <c r="C49" s="59" t="s">
        <v>102</v>
      </c>
      <c r="D49" s="59" t="s">
        <v>195</v>
      </c>
      <c r="E49" s="51">
        <v>1</v>
      </c>
      <c r="F49" s="52" t="s">
        <v>419</v>
      </c>
      <c r="G49" s="53" t="s">
        <v>263</v>
      </c>
      <c r="H49" s="53" t="s">
        <v>512</v>
      </c>
      <c r="I49" s="54" t="s">
        <v>265</v>
      </c>
      <c r="J49" s="55" t="s">
        <v>113</v>
      </c>
      <c r="K49" s="55" t="s">
        <v>562</v>
      </c>
      <c r="L49" s="55" t="s">
        <v>232</v>
      </c>
      <c r="M49" s="55" t="s">
        <v>233</v>
      </c>
      <c r="N49" s="55" t="s">
        <v>234</v>
      </c>
      <c r="O49" s="56">
        <v>41512246.079999998</v>
      </c>
      <c r="P49" s="56">
        <v>0</v>
      </c>
      <c r="Q49" s="56">
        <v>624350.76</v>
      </c>
      <c r="R49" s="56">
        <v>210310.48</v>
      </c>
      <c r="S49" s="57" t="s">
        <v>1597</v>
      </c>
      <c r="T49" s="56">
        <v>41926286.359999999</v>
      </c>
      <c r="U49" s="55" t="s">
        <v>235</v>
      </c>
      <c r="V49" s="53" t="s">
        <v>1598</v>
      </c>
      <c r="W49" s="9">
        <f t="shared" si="0"/>
        <v>1412</v>
      </c>
    </row>
    <row r="50" spans="1:23" s="10" customFormat="1" ht="188.25" customHeight="1">
      <c r="A50" s="8">
        <v>6</v>
      </c>
      <c r="B50" s="59" t="s">
        <v>104</v>
      </c>
      <c r="C50" s="59" t="s">
        <v>102</v>
      </c>
      <c r="D50" s="59" t="s">
        <v>195</v>
      </c>
      <c r="E50" s="51">
        <v>1</v>
      </c>
      <c r="F50" s="52" t="s">
        <v>419</v>
      </c>
      <c r="G50" s="53" t="s">
        <v>263</v>
      </c>
      <c r="H50" s="53" t="s">
        <v>512</v>
      </c>
      <c r="I50" s="54" t="s">
        <v>98</v>
      </c>
      <c r="J50" s="55" t="s">
        <v>97</v>
      </c>
      <c r="K50" s="55" t="s">
        <v>96</v>
      </c>
      <c r="L50" s="55" t="s">
        <v>232</v>
      </c>
      <c r="M50" s="55" t="s">
        <v>384</v>
      </c>
      <c r="N50" s="55" t="s">
        <v>787</v>
      </c>
      <c r="O50" s="56">
        <v>63218595.579999998</v>
      </c>
      <c r="P50" s="56">
        <v>0</v>
      </c>
      <c r="Q50" s="56">
        <v>769259.18</v>
      </c>
      <c r="R50" s="56">
        <v>733904.75</v>
      </c>
      <c r="S50" s="57" t="s">
        <v>1599</v>
      </c>
      <c r="T50" s="56">
        <v>63253950.009999998</v>
      </c>
      <c r="U50" s="55" t="s">
        <v>235</v>
      </c>
      <c r="V50" s="53" t="s">
        <v>1600</v>
      </c>
      <c r="W50" s="9">
        <f t="shared" si="0"/>
        <v>1456</v>
      </c>
    </row>
    <row r="51" spans="1:23" s="10" customFormat="1" ht="249" customHeight="1">
      <c r="A51" s="8">
        <v>6</v>
      </c>
      <c r="B51" s="59" t="s">
        <v>104</v>
      </c>
      <c r="C51" s="59" t="s">
        <v>102</v>
      </c>
      <c r="D51" s="59" t="s">
        <v>195</v>
      </c>
      <c r="E51" s="51">
        <v>1</v>
      </c>
      <c r="F51" s="52" t="s">
        <v>382</v>
      </c>
      <c r="G51" s="53" t="s">
        <v>33</v>
      </c>
      <c r="H51" s="53" t="s">
        <v>512</v>
      </c>
      <c r="I51" s="54" t="s">
        <v>32</v>
      </c>
      <c r="J51" s="55" t="s">
        <v>31</v>
      </c>
      <c r="K51" s="55" t="s">
        <v>469</v>
      </c>
      <c r="L51" s="55" t="s">
        <v>232</v>
      </c>
      <c r="M51" s="55" t="s">
        <v>651</v>
      </c>
      <c r="N51" s="55" t="s">
        <v>234</v>
      </c>
      <c r="O51" s="56">
        <v>20010653.16</v>
      </c>
      <c r="P51" s="56">
        <v>0</v>
      </c>
      <c r="Q51" s="56">
        <v>267586.7</v>
      </c>
      <c r="R51" s="56">
        <v>216520.83</v>
      </c>
      <c r="S51" s="57" t="s">
        <v>1064</v>
      </c>
      <c r="T51" s="56">
        <v>20068899.199999999</v>
      </c>
      <c r="U51" s="55" t="s">
        <v>669</v>
      </c>
      <c r="V51" s="53" t="s">
        <v>1007</v>
      </c>
      <c r="W51" s="9">
        <f t="shared" si="0"/>
        <v>1457</v>
      </c>
    </row>
    <row r="52" spans="1:23" s="10" customFormat="1" ht="206.25" customHeight="1">
      <c r="A52" s="8">
        <v>6</v>
      </c>
      <c r="B52" s="59" t="s">
        <v>104</v>
      </c>
      <c r="C52" s="59" t="s">
        <v>102</v>
      </c>
      <c r="D52" s="59" t="s">
        <v>195</v>
      </c>
      <c r="E52" s="51">
        <v>1</v>
      </c>
      <c r="F52" s="52" t="s">
        <v>563</v>
      </c>
      <c r="G52" s="53" t="s">
        <v>564</v>
      </c>
      <c r="H52" s="53" t="s">
        <v>512</v>
      </c>
      <c r="I52" s="54" t="s">
        <v>565</v>
      </c>
      <c r="J52" s="55" t="s">
        <v>899</v>
      </c>
      <c r="K52" s="55" t="s">
        <v>470</v>
      </c>
      <c r="L52" s="55" t="s">
        <v>232</v>
      </c>
      <c r="M52" s="55" t="s">
        <v>651</v>
      </c>
      <c r="N52" s="55" t="s">
        <v>234</v>
      </c>
      <c r="O52" s="56">
        <v>8085988.0300000003</v>
      </c>
      <c r="P52" s="56">
        <v>0</v>
      </c>
      <c r="Q52" s="56">
        <v>104042.58</v>
      </c>
      <c r="R52" s="56">
        <v>95003.53</v>
      </c>
      <c r="S52" s="57" t="s">
        <v>1330</v>
      </c>
      <c r="T52" s="56">
        <v>8095027.0800000001</v>
      </c>
      <c r="U52" s="55" t="s">
        <v>235</v>
      </c>
      <c r="V52" s="53" t="s">
        <v>1331</v>
      </c>
      <c r="W52" s="9">
        <f t="shared" si="0"/>
        <v>1385</v>
      </c>
    </row>
    <row r="53" spans="1:23" s="10" customFormat="1" ht="198" customHeight="1">
      <c r="A53" s="8">
        <v>6</v>
      </c>
      <c r="B53" s="59" t="s">
        <v>104</v>
      </c>
      <c r="C53" s="59" t="s">
        <v>102</v>
      </c>
      <c r="D53" s="59" t="s">
        <v>195</v>
      </c>
      <c r="E53" s="51">
        <v>1</v>
      </c>
      <c r="F53" s="52" t="s">
        <v>566</v>
      </c>
      <c r="G53" s="53" t="s">
        <v>567</v>
      </c>
      <c r="H53" s="53" t="s">
        <v>512</v>
      </c>
      <c r="I53" s="54">
        <v>20020671001239</v>
      </c>
      <c r="J53" s="55" t="s">
        <v>568</v>
      </c>
      <c r="K53" s="55" t="s">
        <v>569</v>
      </c>
      <c r="L53" s="55" t="s">
        <v>232</v>
      </c>
      <c r="M53" s="55" t="s">
        <v>233</v>
      </c>
      <c r="N53" s="55" t="s">
        <v>656</v>
      </c>
      <c r="O53" s="56">
        <v>2087359006.1700001</v>
      </c>
      <c r="P53" s="56">
        <v>154621191.96000001</v>
      </c>
      <c r="Q53" s="56">
        <v>30971463.629999999</v>
      </c>
      <c r="R53" s="56">
        <v>165702217.12</v>
      </c>
      <c r="S53" s="57" t="s">
        <v>1601</v>
      </c>
      <c r="T53" s="56">
        <v>2107249444.6400001</v>
      </c>
      <c r="U53" s="55" t="s">
        <v>235</v>
      </c>
      <c r="V53" s="53" t="s">
        <v>1357</v>
      </c>
      <c r="W53" s="9">
        <f t="shared" si="0"/>
        <v>1239</v>
      </c>
    </row>
    <row r="54" spans="1:23" s="10" customFormat="1" ht="288" customHeight="1">
      <c r="A54" s="8">
        <v>6</v>
      </c>
      <c r="B54" s="59" t="s">
        <v>104</v>
      </c>
      <c r="C54" s="59" t="s">
        <v>102</v>
      </c>
      <c r="D54" s="59" t="s">
        <v>195</v>
      </c>
      <c r="E54" s="51">
        <v>1</v>
      </c>
      <c r="F54" s="52" t="s">
        <v>566</v>
      </c>
      <c r="G54" s="53" t="s">
        <v>567</v>
      </c>
      <c r="H54" s="53" t="s">
        <v>512</v>
      </c>
      <c r="I54" s="54">
        <v>20040630001369</v>
      </c>
      <c r="J54" s="55" t="s">
        <v>509</v>
      </c>
      <c r="K54" s="55" t="s">
        <v>570</v>
      </c>
      <c r="L54" s="55" t="s">
        <v>232</v>
      </c>
      <c r="M54" s="55" t="s">
        <v>233</v>
      </c>
      <c r="N54" s="55" t="s">
        <v>656</v>
      </c>
      <c r="O54" s="56">
        <v>30159601833.669998</v>
      </c>
      <c r="P54" s="56">
        <v>4367971224.54</v>
      </c>
      <c r="Q54" s="56">
        <v>472367446.47000003</v>
      </c>
      <c r="R54" s="56">
        <v>2810824218.21</v>
      </c>
      <c r="S54" s="57" t="s">
        <v>1602</v>
      </c>
      <c r="T54" s="56">
        <v>32189116286.470001</v>
      </c>
      <c r="U54" s="55" t="s">
        <v>235</v>
      </c>
      <c r="V54" s="53" t="s">
        <v>1358</v>
      </c>
      <c r="W54" s="9">
        <f t="shared" si="0"/>
        <v>1369</v>
      </c>
    </row>
    <row r="55" spans="1:23" s="10" customFormat="1" ht="142.5" customHeight="1">
      <c r="A55" s="8">
        <v>6</v>
      </c>
      <c r="B55" s="59" t="s">
        <v>104</v>
      </c>
      <c r="C55" s="59" t="s">
        <v>102</v>
      </c>
      <c r="D55" s="59" t="s">
        <v>195</v>
      </c>
      <c r="E55" s="51">
        <v>1</v>
      </c>
      <c r="F55" s="52" t="s">
        <v>571</v>
      </c>
      <c r="G55" s="53" t="s">
        <v>572</v>
      </c>
      <c r="H55" s="53" t="s">
        <v>572</v>
      </c>
      <c r="I55" s="54" t="s">
        <v>573</v>
      </c>
      <c r="J55" s="55" t="s">
        <v>574</v>
      </c>
      <c r="K55" s="55" t="s">
        <v>575</v>
      </c>
      <c r="L55" s="55" t="s">
        <v>232</v>
      </c>
      <c r="M55" s="55" t="s">
        <v>576</v>
      </c>
      <c r="N55" s="55" t="s">
        <v>661</v>
      </c>
      <c r="O55" s="56">
        <v>38158646.770000003</v>
      </c>
      <c r="P55" s="56">
        <v>329854.62</v>
      </c>
      <c r="Q55" s="56">
        <v>482220.65</v>
      </c>
      <c r="R55" s="56">
        <v>2589244.87</v>
      </c>
      <c r="S55" s="57" t="s">
        <v>1332</v>
      </c>
      <c r="T55" s="56">
        <v>35646925.020000003</v>
      </c>
      <c r="U55" s="55" t="s">
        <v>669</v>
      </c>
      <c r="V55" s="53" t="s">
        <v>1180</v>
      </c>
      <c r="W55" s="9">
        <f t="shared" si="0"/>
        <v>165</v>
      </c>
    </row>
    <row r="56" spans="1:23" s="10" customFormat="1" ht="142.5" customHeight="1">
      <c r="A56" s="8">
        <v>6</v>
      </c>
      <c r="B56" s="59" t="s">
        <v>104</v>
      </c>
      <c r="C56" s="59" t="s">
        <v>102</v>
      </c>
      <c r="D56" s="59" t="s">
        <v>195</v>
      </c>
      <c r="E56" s="51">
        <v>1</v>
      </c>
      <c r="F56" s="52" t="s">
        <v>571</v>
      </c>
      <c r="G56" s="53" t="s">
        <v>572</v>
      </c>
      <c r="H56" s="53" t="s">
        <v>572</v>
      </c>
      <c r="I56" s="54" t="s">
        <v>577</v>
      </c>
      <c r="J56" s="55" t="s">
        <v>578</v>
      </c>
      <c r="K56" s="55" t="s">
        <v>186</v>
      </c>
      <c r="L56" s="55" t="s">
        <v>232</v>
      </c>
      <c r="M56" s="55" t="s">
        <v>576</v>
      </c>
      <c r="N56" s="55" t="s">
        <v>661</v>
      </c>
      <c r="O56" s="56">
        <v>16701833.810000001</v>
      </c>
      <c r="P56" s="56">
        <v>0</v>
      </c>
      <c r="Q56" s="56">
        <v>0</v>
      </c>
      <c r="R56" s="56">
        <v>167029.5</v>
      </c>
      <c r="S56" s="57" t="s">
        <v>1603</v>
      </c>
      <c r="T56" s="56">
        <v>16662917.880000001</v>
      </c>
      <c r="U56" s="55" t="s">
        <v>669</v>
      </c>
      <c r="V56" s="53" t="s">
        <v>1333</v>
      </c>
      <c r="W56" s="9">
        <f t="shared" si="0"/>
        <v>174</v>
      </c>
    </row>
    <row r="57" spans="1:23" s="10" customFormat="1" ht="158.25" customHeight="1">
      <c r="A57" s="8">
        <v>6</v>
      </c>
      <c r="B57" s="59" t="s">
        <v>104</v>
      </c>
      <c r="C57" s="59" t="s">
        <v>102</v>
      </c>
      <c r="D57" s="59" t="s">
        <v>195</v>
      </c>
      <c r="E57" s="51">
        <v>1</v>
      </c>
      <c r="F57" s="52" t="s">
        <v>571</v>
      </c>
      <c r="G57" s="53" t="s">
        <v>572</v>
      </c>
      <c r="H57" s="53" t="s">
        <v>572</v>
      </c>
      <c r="I57" s="54" t="s">
        <v>29</v>
      </c>
      <c r="J57" s="55" t="s">
        <v>344</v>
      </c>
      <c r="K57" s="55" t="s">
        <v>476</v>
      </c>
      <c r="L57" s="55" t="s">
        <v>232</v>
      </c>
      <c r="M57" s="55" t="s">
        <v>576</v>
      </c>
      <c r="N57" s="55" t="s">
        <v>345</v>
      </c>
      <c r="O57" s="56">
        <v>11399737638.99</v>
      </c>
      <c r="P57" s="56">
        <v>386117484.98000002</v>
      </c>
      <c r="Q57" s="56">
        <v>68991678.25</v>
      </c>
      <c r="R57" s="56">
        <v>189575460.94999999</v>
      </c>
      <c r="S57" s="57" t="s">
        <v>1476</v>
      </c>
      <c r="T57" s="56">
        <v>11663960441.27</v>
      </c>
      <c r="U57" s="55" t="s">
        <v>669</v>
      </c>
      <c r="V57" s="53" t="s">
        <v>1181</v>
      </c>
      <c r="W57" s="9">
        <f t="shared" si="0"/>
        <v>907</v>
      </c>
    </row>
    <row r="58" spans="1:23" s="10" customFormat="1" ht="142.5" customHeight="1">
      <c r="A58" s="8">
        <v>6</v>
      </c>
      <c r="B58" s="59" t="s">
        <v>104</v>
      </c>
      <c r="C58" s="59" t="s">
        <v>102</v>
      </c>
      <c r="D58" s="59" t="s">
        <v>195</v>
      </c>
      <c r="E58" s="51">
        <v>1</v>
      </c>
      <c r="F58" s="52" t="s">
        <v>571</v>
      </c>
      <c r="G58" s="53" t="s">
        <v>572</v>
      </c>
      <c r="H58" s="53" t="s">
        <v>572</v>
      </c>
      <c r="I58" s="54" t="s">
        <v>48</v>
      </c>
      <c r="J58" s="55" t="s">
        <v>49</v>
      </c>
      <c r="K58" s="55" t="s">
        <v>182</v>
      </c>
      <c r="L58" s="55" t="s">
        <v>232</v>
      </c>
      <c r="M58" s="55" t="s">
        <v>576</v>
      </c>
      <c r="N58" s="55" t="s">
        <v>234</v>
      </c>
      <c r="O58" s="56">
        <v>226284594.91</v>
      </c>
      <c r="P58" s="56">
        <v>0</v>
      </c>
      <c r="Q58" s="56">
        <v>3397984.97</v>
      </c>
      <c r="R58" s="56">
        <v>550700.9</v>
      </c>
      <c r="S58" s="57" t="s">
        <v>1604</v>
      </c>
      <c r="T58" s="56">
        <v>229131878.97999999</v>
      </c>
      <c r="U58" s="55" t="s">
        <v>669</v>
      </c>
      <c r="V58" s="53" t="s">
        <v>1434</v>
      </c>
      <c r="W58" s="9">
        <f t="shared" si="0"/>
        <v>1312</v>
      </c>
    </row>
    <row r="59" spans="1:23" s="10" customFormat="1" ht="142.5" customHeight="1">
      <c r="A59" s="8">
        <v>6</v>
      </c>
      <c r="B59" s="59" t="s">
        <v>104</v>
      </c>
      <c r="C59" s="59" t="s">
        <v>102</v>
      </c>
      <c r="D59" s="59" t="s">
        <v>195</v>
      </c>
      <c r="E59" s="51">
        <v>1</v>
      </c>
      <c r="F59" s="52" t="s">
        <v>571</v>
      </c>
      <c r="G59" s="53" t="s">
        <v>572</v>
      </c>
      <c r="H59" s="53" t="s">
        <v>572</v>
      </c>
      <c r="I59" s="54" t="s">
        <v>51</v>
      </c>
      <c r="J59" s="55" t="s">
        <v>52</v>
      </c>
      <c r="K59" s="55" t="s">
        <v>183</v>
      </c>
      <c r="L59" s="55" t="s">
        <v>232</v>
      </c>
      <c r="M59" s="55" t="s">
        <v>576</v>
      </c>
      <c r="N59" s="55" t="s">
        <v>234</v>
      </c>
      <c r="O59" s="56">
        <v>2321828028.9400001</v>
      </c>
      <c r="P59" s="56">
        <v>0</v>
      </c>
      <c r="Q59" s="56">
        <v>1241612.6499999999</v>
      </c>
      <c r="R59" s="56">
        <v>1126205.04</v>
      </c>
      <c r="S59" s="57" t="s">
        <v>1605</v>
      </c>
      <c r="T59" s="56">
        <v>2117599592.71</v>
      </c>
      <c r="U59" s="55" t="s">
        <v>669</v>
      </c>
      <c r="V59" s="53" t="s">
        <v>1271</v>
      </c>
      <c r="W59" s="9">
        <f t="shared" si="0"/>
        <v>1410</v>
      </c>
    </row>
    <row r="60" spans="1:23" s="10" customFormat="1" ht="142.5" customHeight="1">
      <c r="A60" s="8">
        <v>6</v>
      </c>
      <c r="B60" s="59" t="s">
        <v>104</v>
      </c>
      <c r="C60" s="59" t="s">
        <v>102</v>
      </c>
      <c r="D60" s="59" t="s">
        <v>195</v>
      </c>
      <c r="E60" s="51">
        <v>1</v>
      </c>
      <c r="F60" s="52" t="s">
        <v>571</v>
      </c>
      <c r="G60" s="53" t="s">
        <v>572</v>
      </c>
      <c r="H60" s="53" t="s">
        <v>572</v>
      </c>
      <c r="I60" s="54" t="s">
        <v>198</v>
      </c>
      <c r="J60" s="55" t="s">
        <v>197</v>
      </c>
      <c r="K60" s="55" t="s">
        <v>184</v>
      </c>
      <c r="L60" s="55" t="s">
        <v>232</v>
      </c>
      <c r="M60" s="55" t="s">
        <v>576</v>
      </c>
      <c r="N60" s="55" t="s">
        <v>234</v>
      </c>
      <c r="O60" s="56">
        <v>6640157.5</v>
      </c>
      <c r="P60" s="56">
        <v>0</v>
      </c>
      <c r="Q60" s="56">
        <v>10646.58</v>
      </c>
      <c r="R60" s="56">
        <v>448400.63</v>
      </c>
      <c r="S60" s="57" t="s">
        <v>1606</v>
      </c>
      <c r="T60" s="56">
        <v>6063719.0499999998</v>
      </c>
      <c r="U60" s="55" t="s">
        <v>669</v>
      </c>
      <c r="V60" s="53" t="s">
        <v>1449</v>
      </c>
      <c r="W60" s="9">
        <f t="shared" si="0"/>
        <v>1461</v>
      </c>
    </row>
    <row r="61" spans="1:23" s="10" customFormat="1" ht="142.5" customHeight="1">
      <c r="A61" s="8">
        <v>6</v>
      </c>
      <c r="B61" s="59" t="s">
        <v>104</v>
      </c>
      <c r="C61" s="59" t="s">
        <v>102</v>
      </c>
      <c r="D61" s="59" t="s">
        <v>195</v>
      </c>
      <c r="E61" s="51">
        <v>1</v>
      </c>
      <c r="F61" s="52" t="s">
        <v>571</v>
      </c>
      <c r="G61" s="53" t="s">
        <v>572</v>
      </c>
      <c r="H61" s="53" t="s">
        <v>572</v>
      </c>
      <c r="I61" s="54" t="s">
        <v>196</v>
      </c>
      <c r="J61" s="55" t="s">
        <v>714</v>
      </c>
      <c r="K61" s="55" t="s">
        <v>185</v>
      </c>
      <c r="L61" s="55" t="s">
        <v>232</v>
      </c>
      <c r="M61" s="55" t="s">
        <v>576</v>
      </c>
      <c r="N61" s="55" t="s">
        <v>345</v>
      </c>
      <c r="O61" s="56">
        <v>235206187.44999999</v>
      </c>
      <c r="P61" s="56">
        <v>876918.83</v>
      </c>
      <c r="Q61" s="56">
        <v>4123292.06</v>
      </c>
      <c r="R61" s="56">
        <v>719842.1</v>
      </c>
      <c r="S61" s="57" t="s">
        <v>1607</v>
      </c>
      <c r="T61" s="56">
        <v>239486556.24000001</v>
      </c>
      <c r="U61" s="55" t="s">
        <v>669</v>
      </c>
      <c r="V61" s="53" t="s">
        <v>1359</v>
      </c>
      <c r="W61" s="9">
        <f t="shared" si="0"/>
        <v>1464</v>
      </c>
    </row>
    <row r="62" spans="1:23" s="10" customFormat="1" ht="142.5" customHeight="1">
      <c r="A62" s="8">
        <v>6</v>
      </c>
      <c r="B62" s="59" t="s">
        <v>104</v>
      </c>
      <c r="C62" s="59" t="s">
        <v>102</v>
      </c>
      <c r="D62" s="59" t="s">
        <v>195</v>
      </c>
      <c r="E62" s="51">
        <v>1</v>
      </c>
      <c r="F62" s="52" t="s">
        <v>571</v>
      </c>
      <c r="G62" s="53" t="s">
        <v>572</v>
      </c>
      <c r="H62" s="53" t="s">
        <v>572</v>
      </c>
      <c r="I62" s="54" t="s">
        <v>204</v>
      </c>
      <c r="J62" s="55" t="s">
        <v>205</v>
      </c>
      <c r="K62" s="55" t="s">
        <v>206</v>
      </c>
      <c r="L62" s="55" t="s">
        <v>232</v>
      </c>
      <c r="M62" s="55" t="s">
        <v>576</v>
      </c>
      <c r="N62" s="55" t="s">
        <v>787</v>
      </c>
      <c r="O62" s="56">
        <v>2771223688.2399998</v>
      </c>
      <c r="P62" s="56">
        <v>73595634.400000006</v>
      </c>
      <c r="Q62" s="56">
        <v>47671043.420000002</v>
      </c>
      <c r="R62" s="56">
        <v>33005288.850000001</v>
      </c>
      <c r="S62" s="57" t="s">
        <v>1450</v>
      </c>
      <c r="T62" s="56">
        <v>2859485077.21</v>
      </c>
      <c r="U62" s="55" t="s">
        <v>669</v>
      </c>
      <c r="V62" s="53" t="s">
        <v>1608</v>
      </c>
      <c r="W62" s="9">
        <f t="shared" si="0"/>
        <v>1511</v>
      </c>
    </row>
    <row r="63" spans="1:23" s="10" customFormat="1" ht="142.5" customHeight="1">
      <c r="A63" s="8">
        <v>6</v>
      </c>
      <c r="B63" s="59" t="s">
        <v>104</v>
      </c>
      <c r="C63" s="59" t="s">
        <v>102</v>
      </c>
      <c r="D63" s="59" t="s">
        <v>195</v>
      </c>
      <c r="E63" s="51">
        <v>1</v>
      </c>
      <c r="F63" s="52" t="s">
        <v>664</v>
      </c>
      <c r="G63" s="53" t="s">
        <v>53</v>
      </c>
      <c r="H63" s="53" t="s">
        <v>53</v>
      </c>
      <c r="I63" s="54" t="s">
        <v>503</v>
      </c>
      <c r="J63" s="55" t="s">
        <v>504</v>
      </c>
      <c r="K63" s="55" t="s">
        <v>884</v>
      </c>
      <c r="L63" s="55" t="s">
        <v>232</v>
      </c>
      <c r="M63" s="55" t="s">
        <v>668</v>
      </c>
      <c r="N63" s="55" t="s">
        <v>234</v>
      </c>
      <c r="O63" s="56">
        <v>15924.76</v>
      </c>
      <c r="P63" s="56">
        <v>0</v>
      </c>
      <c r="Q63" s="56">
        <v>238.62</v>
      </c>
      <c r="R63" s="56">
        <v>23.11</v>
      </c>
      <c r="S63" s="57" t="s">
        <v>1435</v>
      </c>
      <c r="T63" s="56">
        <v>16140.27</v>
      </c>
      <c r="U63" s="55" t="s">
        <v>235</v>
      </c>
      <c r="V63" s="53" t="s">
        <v>1008</v>
      </c>
      <c r="W63" s="9">
        <f t="shared" si="0"/>
        <v>196</v>
      </c>
    </row>
    <row r="64" spans="1:23" s="10" customFormat="1" ht="157.5" customHeight="1">
      <c r="A64" s="8">
        <v>6</v>
      </c>
      <c r="B64" s="59" t="s">
        <v>104</v>
      </c>
      <c r="C64" s="59" t="s">
        <v>102</v>
      </c>
      <c r="D64" s="59" t="s">
        <v>195</v>
      </c>
      <c r="E64" s="51">
        <v>1</v>
      </c>
      <c r="F64" s="52" t="s">
        <v>664</v>
      </c>
      <c r="G64" s="53" t="s">
        <v>53</v>
      </c>
      <c r="H64" s="53" t="s">
        <v>53</v>
      </c>
      <c r="I64" s="54" t="s">
        <v>776</v>
      </c>
      <c r="J64" s="55" t="s">
        <v>258</v>
      </c>
      <c r="K64" s="55" t="s">
        <v>822</v>
      </c>
      <c r="L64" s="55" t="s">
        <v>232</v>
      </c>
      <c r="M64" s="55" t="s">
        <v>668</v>
      </c>
      <c r="N64" s="55" t="s">
        <v>656</v>
      </c>
      <c r="O64" s="56">
        <v>23841637359.860001</v>
      </c>
      <c r="P64" s="56">
        <v>8214081460.2299995</v>
      </c>
      <c r="Q64" s="56">
        <v>178231337.37</v>
      </c>
      <c r="R64" s="56">
        <v>9871230334.4500008</v>
      </c>
      <c r="S64" s="57" t="s">
        <v>1609</v>
      </c>
      <c r="T64" s="56">
        <v>22362719823.009998</v>
      </c>
      <c r="U64" s="55" t="s">
        <v>235</v>
      </c>
      <c r="V64" s="53" t="s">
        <v>1610</v>
      </c>
      <c r="W64" s="9">
        <f t="shared" ref="W64:W89" si="1">IF(OR(LEFT(I64)="7",LEFT(I64,1)="8"),VALUE(RIGHT(I64,3)),VALUE(RIGHT(I64,4)))</f>
        <v>362</v>
      </c>
    </row>
    <row r="65" spans="1:23" s="10" customFormat="1" ht="142.5" customHeight="1">
      <c r="A65" s="8">
        <v>6</v>
      </c>
      <c r="B65" s="59" t="s">
        <v>104</v>
      </c>
      <c r="C65" s="59" t="s">
        <v>102</v>
      </c>
      <c r="D65" s="59" t="s">
        <v>195</v>
      </c>
      <c r="E65" s="51">
        <v>1</v>
      </c>
      <c r="F65" s="52" t="s">
        <v>664</v>
      </c>
      <c r="G65" s="53" t="s">
        <v>53</v>
      </c>
      <c r="H65" s="53" t="s">
        <v>53</v>
      </c>
      <c r="I65" s="54" t="s">
        <v>885</v>
      </c>
      <c r="J65" s="55" t="s">
        <v>886</v>
      </c>
      <c r="K65" s="55" t="s">
        <v>372</v>
      </c>
      <c r="L65" s="55" t="s">
        <v>232</v>
      </c>
      <c r="M65" s="55" t="s">
        <v>668</v>
      </c>
      <c r="N65" s="55" t="s">
        <v>345</v>
      </c>
      <c r="O65" s="56">
        <v>19537683231.110001</v>
      </c>
      <c r="P65" s="56">
        <v>87176843.870000005</v>
      </c>
      <c r="Q65" s="56">
        <v>465185183.14999998</v>
      </c>
      <c r="R65" s="56">
        <v>346247459.22000003</v>
      </c>
      <c r="S65" s="57" t="s">
        <v>1246</v>
      </c>
      <c r="T65" s="56">
        <v>19743797798.91</v>
      </c>
      <c r="U65" s="55" t="s">
        <v>235</v>
      </c>
      <c r="V65" s="53" t="s">
        <v>1247</v>
      </c>
      <c r="W65" s="9">
        <f t="shared" si="1"/>
        <v>1356</v>
      </c>
    </row>
    <row r="66" spans="1:23" s="10" customFormat="1" ht="168" customHeight="1">
      <c r="A66" s="8">
        <v>6</v>
      </c>
      <c r="B66" s="59" t="s">
        <v>104</v>
      </c>
      <c r="C66" s="59" t="s">
        <v>102</v>
      </c>
      <c r="D66" s="59" t="s">
        <v>195</v>
      </c>
      <c r="E66" s="51">
        <v>1</v>
      </c>
      <c r="F66" s="52" t="s">
        <v>664</v>
      </c>
      <c r="G66" s="53" t="s">
        <v>53</v>
      </c>
      <c r="H66" s="53" t="s">
        <v>53</v>
      </c>
      <c r="I66" s="54" t="s">
        <v>1128</v>
      </c>
      <c r="J66" s="55" t="s">
        <v>1129</v>
      </c>
      <c r="K66" s="55" t="s">
        <v>1130</v>
      </c>
      <c r="L66" s="55" t="s">
        <v>232</v>
      </c>
      <c r="M66" s="55" t="s">
        <v>668</v>
      </c>
      <c r="N66" s="55" t="s">
        <v>345</v>
      </c>
      <c r="O66" s="56">
        <v>418681992.51999998</v>
      </c>
      <c r="P66" s="56">
        <v>31695238.649999999</v>
      </c>
      <c r="Q66" s="56">
        <v>10448407.24</v>
      </c>
      <c r="R66" s="56">
        <v>5682342.2199999997</v>
      </c>
      <c r="S66" s="57" t="s">
        <v>1451</v>
      </c>
      <c r="T66" s="56">
        <v>455143296.19</v>
      </c>
      <c r="U66" s="55" t="s">
        <v>235</v>
      </c>
      <c r="V66" s="53" t="s">
        <v>1379</v>
      </c>
      <c r="W66" s="9">
        <f t="shared" si="1"/>
        <v>1556</v>
      </c>
    </row>
    <row r="67" spans="1:23" s="10" customFormat="1" ht="142.5" customHeight="1">
      <c r="A67" s="8">
        <v>6</v>
      </c>
      <c r="B67" s="59" t="s">
        <v>104</v>
      </c>
      <c r="C67" s="59" t="s">
        <v>102</v>
      </c>
      <c r="D67" s="59" t="s">
        <v>195</v>
      </c>
      <c r="E67" s="51">
        <v>1</v>
      </c>
      <c r="F67" s="52" t="s">
        <v>664</v>
      </c>
      <c r="G67" s="53" t="s">
        <v>53</v>
      </c>
      <c r="H67" s="53" t="s">
        <v>53</v>
      </c>
      <c r="I67" s="54" t="s">
        <v>1228</v>
      </c>
      <c r="J67" s="55" t="s">
        <v>1229</v>
      </c>
      <c r="K67" s="55" t="s">
        <v>1230</v>
      </c>
      <c r="L67" s="55" t="s">
        <v>232</v>
      </c>
      <c r="M67" s="55" t="s">
        <v>668</v>
      </c>
      <c r="N67" s="55" t="s">
        <v>234</v>
      </c>
      <c r="O67" s="56">
        <v>148966162.11000001</v>
      </c>
      <c r="P67" s="56">
        <v>0</v>
      </c>
      <c r="Q67" s="56">
        <v>2046777.01</v>
      </c>
      <c r="R67" s="56">
        <v>21862459.390000001</v>
      </c>
      <c r="S67" s="57" t="s">
        <v>1278</v>
      </c>
      <c r="T67" s="56">
        <v>129150479.73</v>
      </c>
      <c r="U67" s="55" t="s">
        <v>235</v>
      </c>
      <c r="V67" s="53" t="s">
        <v>1334</v>
      </c>
      <c r="W67" s="9">
        <f t="shared" si="1"/>
        <v>1571</v>
      </c>
    </row>
    <row r="68" spans="1:23" s="10" customFormat="1" ht="142.5" customHeight="1">
      <c r="A68" s="8">
        <v>6</v>
      </c>
      <c r="B68" s="59" t="s">
        <v>104</v>
      </c>
      <c r="C68" s="59" t="s">
        <v>102</v>
      </c>
      <c r="D68" s="59" t="s">
        <v>195</v>
      </c>
      <c r="E68" s="51">
        <v>1</v>
      </c>
      <c r="F68" s="52" t="s">
        <v>843</v>
      </c>
      <c r="G68" s="53" t="s">
        <v>844</v>
      </c>
      <c r="H68" s="53" t="s">
        <v>844</v>
      </c>
      <c r="I68" s="54" t="s">
        <v>385</v>
      </c>
      <c r="J68" s="55" t="s">
        <v>386</v>
      </c>
      <c r="K68" s="55" t="s">
        <v>387</v>
      </c>
      <c r="L68" s="55" t="s">
        <v>232</v>
      </c>
      <c r="M68" s="55" t="s">
        <v>384</v>
      </c>
      <c r="N68" s="55" t="s">
        <v>345</v>
      </c>
      <c r="O68" s="56">
        <v>1055654454.98</v>
      </c>
      <c r="P68" s="56">
        <v>37872937.799999997</v>
      </c>
      <c r="Q68" s="56">
        <v>23572692.300000001</v>
      </c>
      <c r="R68" s="56">
        <v>9165386.8800000008</v>
      </c>
      <c r="S68" s="57" t="s">
        <v>1065</v>
      </c>
      <c r="T68" s="56">
        <v>1107934698.2</v>
      </c>
      <c r="U68" s="55" t="s">
        <v>235</v>
      </c>
      <c r="V68" s="53" t="s">
        <v>1009</v>
      </c>
      <c r="W68" s="9">
        <f t="shared" si="1"/>
        <v>1398</v>
      </c>
    </row>
    <row r="69" spans="1:23" s="10" customFormat="1" ht="193.5" customHeight="1">
      <c r="A69" s="8">
        <v>6</v>
      </c>
      <c r="B69" s="59" t="s">
        <v>104</v>
      </c>
      <c r="C69" s="59" t="s">
        <v>102</v>
      </c>
      <c r="D69" s="59" t="s">
        <v>195</v>
      </c>
      <c r="E69" s="51">
        <v>1</v>
      </c>
      <c r="F69" s="52" t="s">
        <v>1158</v>
      </c>
      <c r="G69" s="53" t="s">
        <v>1159</v>
      </c>
      <c r="H69" s="53" t="s">
        <v>1159</v>
      </c>
      <c r="I69" s="54" t="s">
        <v>1160</v>
      </c>
      <c r="J69" s="55" t="s">
        <v>1161</v>
      </c>
      <c r="K69" s="55" t="s">
        <v>1162</v>
      </c>
      <c r="L69" s="55" t="s">
        <v>696</v>
      </c>
      <c r="M69" s="55" t="s">
        <v>799</v>
      </c>
      <c r="N69" s="55" t="s">
        <v>345</v>
      </c>
      <c r="O69" s="56">
        <v>15745767284</v>
      </c>
      <c r="P69" s="56">
        <v>0</v>
      </c>
      <c r="Q69" s="56">
        <v>379227887.25</v>
      </c>
      <c r="R69" s="56">
        <v>3222297.42</v>
      </c>
      <c r="S69" s="57" t="s">
        <v>1163</v>
      </c>
      <c r="T69" s="56">
        <v>16121772873.83</v>
      </c>
      <c r="U69" s="55" t="s">
        <v>669</v>
      </c>
      <c r="V69" s="53" t="s">
        <v>1611</v>
      </c>
      <c r="W69" s="9">
        <f t="shared" si="1"/>
        <v>1559</v>
      </c>
    </row>
    <row r="70" spans="1:23" s="10" customFormat="1" ht="142.5" customHeight="1">
      <c r="A70" s="8">
        <v>6</v>
      </c>
      <c r="B70" s="59" t="s">
        <v>104</v>
      </c>
      <c r="C70" s="59" t="s">
        <v>102</v>
      </c>
      <c r="D70" s="59" t="s">
        <v>195</v>
      </c>
      <c r="E70" s="51">
        <v>1</v>
      </c>
      <c r="F70" s="52" t="s">
        <v>394</v>
      </c>
      <c r="G70" s="53" t="s">
        <v>395</v>
      </c>
      <c r="H70" s="53" t="s">
        <v>395</v>
      </c>
      <c r="I70" s="54" t="s">
        <v>396</v>
      </c>
      <c r="J70" s="55" t="s">
        <v>510</v>
      </c>
      <c r="K70" s="55" t="s">
        <v>1272</v>
      </c>
      <c r="L70" s="55" t="s">
        <v>232</v>
      </c>
      <c r="M70" s="55" t="s">
        <v>233</v>
      </c>
      <c r="N70" s="55" t="s">
        <v>234</v>
      </c>
      <c r="O70" s="56">
        <v>1946155.03</v>
      </c>
      <c r="P70" s="56">
        <v>0</v>
      </c>
      <c r="Q70" s="56">
        <v>28847.88</v>
      </c>
      <c r="R70" s="56">
        <v>0</v>
      </c>
      <c r="S70" s="57" t="s">
        <v>1523</v>
      </c>
      <c r="T70" s="56">
        <v>1975002.91</v>
      </c>
      <c r="U70" s="55" t="s">
        <v>235</v>
      </c>
      <c r="V70" s="53" t="s">
        <v>1612</v>
      </c>
      <c r="W70" s="9">
        <f t="shared" si="1"/>
        <v>1225</v>
      </c>
    </row>
    <row r="71" spans="1:23" s="10" customFormat="1" ht="142.5" customHeight="1">
      <c r="A71" s="8">
        <v>6</v>
      </c>
      <c r="B71" s="59" t="s">
        <v>104</v>
      </c>
      <c r="C71" s="59" t="s">
        <v>102</v>
      </c>
      <c r="D71" s="59" t="s">
        <v>195</v>
      </c>
      <c r="E71" s="51">
        <v>1</v>
      </c>
      <c r="F71" s="52" t="s">
        <v>221</v>
      </c>
      <c r="G71" s="53" t="s">
        <v>682</v>
      </c>
      <c r="H71" s="53" t="s">
        <v>682</v>
      </c>
      <c r="I71" s="54" t="s">
        <v>864</v>
      </c>
      <c r="J71" s="55" t="s">
        <v>993</v>
      </c>
      <c r="K71" s="55" t="s">
        <v>994</v>
      </c>
      <c r="L71" s="55" t="s">
        <v>232</v>
      </c>
      <c r="M71" s="55" t="s">
        <v>233</v>
      </c>
      <c r="N71" s="55" t="s">
        <v>234</v>
      </c>
      <c r="O71" s="56">
        <v>3141202031.46</v>
      </c>
      <c r="P71" s="56">
        <v>27499162.280000001</v>
      </c>
      <c r="Q71" s="56">
        <v>-45554083.670000002</v>
      </c>
      <c r="R71" s="56">
        <v>48387101.119999997</v>
      </c>
      <c r="S71" s="57" t="s">
        <v>1525</v>
      </c>
      <c r="T71" s="56">
        <v>3074760008.9499998</v>
      </c>
      <c r="U71" s="55" t="s">
        <v>235</v>
      </c>
      <c r="V71" s="53" t="s">
        <v>1012</v>
      </c>
      <c r="W71" s="9">
        <f t="shared" si="1"/>
        <v>1346</v>
      </c>
    </row>
    <row r="72" spans="1:23" s="10" customFormat="1" ht="142.5" customHeight="1">
      <c r="A72" s="8">
        <v>6</v>
      </c>
      <c r="B72" s="59" t="s">
        <v>104</v>
      </c>
      <c r="C72" s="59" t="s">
        <v>102</v>
      </c>
      <c r="D72" s="59" t="s">
        <v>195</v>
      </c>
      <c r="E72" s="51">
        <v>1</v>
      </c>
      <c r="F72" s="52" t="s">
        <v>221</v>
      </c>
      <c r="G72" s="53" t="s">
        <v>682</v>
      </c>
      <c r="H72" s="53" t="s">
        <v>682</v>
      </c>
      <c r="I72" s="54" t="s">
        <v>683</v>
      </c>
      <c r="J72" s="55" t="s">
        <v>684</v>
      </c>
      <c r="K72" s="55" t="s">
        <v>1279</v>
      </c>
      <c r="L72" s="55" t="s">
        <v>232</v>
      </c>
      <c r="M72" s="55" t="s">
        <v>233</v>
      </c>
      <c r="N72" s="55" t="s">
        <v>234</v>
      </c>
      <c r="O72" s="56">
        <v>566036.71</v>
      </c>
      <c r="P72" s="56">
        <v>0</v>
      </c>
      <c r="Q72" s="56">
        <v>8363.2999999999993</v>
      </c>
      <c r="R72" s="56">
        <v>29027.94</v>
      </c>
      <c r="S72" s="57" t="s">
        <v>1613</v>
      </c>
      <c r="T72" s="56">
        <v>545372.06999999995</v>
      </c>
      <c r="U72" s="55" t="s">
        <v>669</v>
      </c>
      <c r="V72" s="53" t="s">
        <v>1614</v>
      </c>
      <c r="W72" s="9">
        <f t="shared" si="1"/>
        <v>145</v>
      </c>
    </row>
    <row r="73" spans="1:23" s="10" customFormat="1" ht="142.5" customHeight="1">
      <c r="A73" s="8">
        <v>6</v>
      </c>
      <c r="B73" s="59" t="s">
        <v>104</v>
      </c>
      <c r="C73" s="59" t="s">
        <v>102</v>
      </c>
      <c r="D73" s="59" t="s">
        <v>195</v>
      </c>
      <c r="E73" s="51">
        <v>1</v>
      </c>
      <c r="F73" s="52" t="s">
        <v>221</v>
      </c>
      <c r="G73" s="53" t="s">
        <v>682</v>
      </c>
      <c r="H73" s="53" t="s">
        <v>682</v>
      </c>
      <c r="I73" s="54" t="s">
        <v>849</v>
      </c>
      <c r="J73" s="55" t="s">
        <v>850</v>
      </c>
      <c r="K73" s="55" t="s">
        <v>804</v>
      </c>
      <c r="L73" s="55" t="s">
        <v>232</v>
      </c>
      <c r="M73" s="55" t="s">
        <v>233</v>
      </c>
      <c r="N73" s="55" t="s">
        <v>661</v>
      </c>
      <c r="O73" s="56">
        <v>12646818135.620001</v>
      </c>
      <c r="P73" s="56">
        <v>603512262.97000003</v>
      </c>
      <c r="Q73" s="56">
        <v>169909736.11000001</v>
      </c>
      <c r="R73" s="56">
        <v>392498270.26999998</v>
      </c>
      <c r="S73" s="57" t="s">
        <v>1066</v>
      </c>
      <c r="T73" s="56">
        <v>13027741864.43</v>
      </c>
      <c r="U73" s="55" t="s">
        <v>669</v>
      </c>
      <c r="V73" s="53" t="s">
        <v>1010</v>
      </c>
      <c r="W73" s="9">
        <f t="shared" si="1"/>
        <v>582</v>
      </c>
    </row>
    <row r="74" spans="1:23" s="10" customFormat="1" ht="142.5" customHeight="1">
      <c r="A74" s="8">
        <v>6</v>
      </c>
      <c r="B74" s="59" t="s">
        <v>104</v>
      </c>
      <c r="C74" s="59" t="s">
        <v>102</v>
      </c>
      <c r="D74" s="59" t="s">
        <v>195</v>
      </c>
      <c r="E74" s="51">
        <v>1</v>
      </c>
      <c r="F74" s="52" t="s">
        <v>221</v>
      </c>
      <c r="G74" s="53" t="s">
        <v>682</v>
      </c>
      <c r="H74" s="53" t="s">
        <v>682</v>
      </c>
      <c r="I74" s="54" t="s">
        <v>851</v>
      </c>
      <c r="J74" s="55" t="s">
        <v>852</v>
      </c>
      <c r="K74" s="55" t="s">
        <v>805</v>
      </c>
      <c r="L74" s="55" t="s">
        <v>232</v>
      </c>
      <c r="M74" s="55" t="s">
        <v>233</v>
      </c>
      <c r="N74" s="55" t="s">
        <v>234</v>
      </c>
      <c r="O74" s="56">
        <v>7741203.2000000002</v>
      </c>
      <c r="P74" s="56">
        <v>0</v>
      </c>
      <c r="Q74" s="56">
        <v>0</v>
      </c>
      <c r="R74" s="56">
        <v>0</v>
      </c>
      <c r="S74" s="57" t="s">
        <v>1248</v>
      </c>
      <c r="T74" s="56">
        <v>7741203.2000000002</v>
      </c>
      <c r="U74" s="55" t="s">
        <v>669</v>
      </c>
      <c r="V74" s="53" t="s">
        <v>1615</v>
      </c>
      <c r="W74" s="9">
        <f t="shared" si="1"/>
        <v>721</v>
      </c>
    </row>
    <row r="75" spans="1:23" s="10" customFormat="1" ht="142.5" customHeight="1">
      <c r="A75" s="8">
        <v>6</v>
      </c>
      <c r="B75" s="59" t="s">
        <v>104</v>
      </c>
      <c r="C75" s="59" t="s">
        <v>102</v>
      </c>
      <c r="D75" s="59" t="s">
        <v>195</v>
      </c>
      <c r="E75" s="51">
        <v>1</v>
      </c>
      <c r="F75" s="52" t="s">
        <v>221</v>
      </c>
      <c r="G75" s="53" t="s">
        <v>682</v>
      </c>
      <c r="H75" s="53" t="s">
        <v>682</v>
      </c>
      <c r="I75" s="54" t="s">
        <v>162</v>
      </c>
      <c r="J75" s="55" t="s">
        <v>22</v>
      </c>
      <c r="K75" s="55" t="s">
        <v>163</v>
      </c>
      <c r="L75" s="55" t="s">
        <v>232</v>
      </c>
      <c r="M75" s="55" t="s">
        <v>233</v>
      </c>
      <c r="N75" s="55" t="s">
        <v>345</v>
      </c>
      <c r="O75" s="56">
        <v>13405199009.190001</v>
      </c>
      <c r="P75" s="56">
        <v>0</v>
      </c>
      <c r="Q75" s="56">
        <v>374560915.89999998</v>
      </c>
      <c r="R75" s="56">
        <v>248290447.22</v>
      </c>
      <c r="S75" s="57" t="s">
        <v>1616</v>
      </c>
      <c r="T75" s="56">
        <v>13531469477.870001</v>
      </c>
      <c r="U75" s="55" t="s">
        <v>669</v>
      </c>
      <c r="V75" s="53" t="s">
        <v>1617</v>
      </c>
      <c r="W75" s="9">
        <f t="shared" si="1"/>
        <v>742</v>
      </c>
    </row>
    <row r="76" spans="1:23" s="10" customFormat="1" ht="142.5" customHeight="1">
      <c r="A76" s="8">
        <v>6</v>
      </c>
      <c r="B76" s="59" t="s">
        <v>104</v>
      </c>
      <c r="C76" s="59" t="s">
        <v>102</v>
      </c>
      <c r="D76" s="59" t="s">
        <v>195</v>
      </c>
      <c r="E76" s="51">
        <v>1</v>
      </c>
      <c r="F76" s="52" t="s">
        <v>221</v>
      </c>
      <c r="G76" s="53" t="s">
        <v>682</v>
      </c>
      <c r="H76" s="53" t="s">
        <v>682</v>
      </c>
      <c r="I76" s="54" t="s">
        <v>863</v>
      </c>
      <c r="J76" s="55" t="s">
        <v>1131</v>
      </c>
      <c r="K76" s="55" t="s">
        <v>1132</v>
      </c>
      <c r="L76" s="55" t="s">
        <v>232</v>
      </c>
      <c r="M76" s="55" t="s">
        <v>233</v>
      </c>
      <c r="N76" s="55" t="s">
        <v>661</v>
      </c>
      <c r="O76" s="56">
        <v>18719662245.689999</v>
      </c>
      <c r="P76" s="56">
        <v>126316111.66</v>
      </c>
      <c r="Q76" s="56">
        <v>201418273.87</v>
      </c>
      <c r="R76" s="56">
        <v>824438185.83000004</v>
      </c>
      <c r="S76" s="57" t="s">
        <v>1380</v>
      </c>
      <c r="T76" s="56">
        <v>18549097089</v>
      </c>
      <c r="U76" s="55" t="s">
        <v>669</v>
      </c>
      <c r="V76" s="53" t="s">
        <v>1011</v>
      </c>
      <c r="W76" s="9">
        <f t="shared" si="1"/>
        <v>1336</v>
      </c>
    </row>
    <row r="77" spans="1:23" s="10" customFormat="1" ht="142.5" customHeight="1">
      <c r="A77" s="8">
        <v>6</v>
      </c>
      <c r="B77" s="59" t="s">
        <v>104</v>
      </c>
      <c r="C77" s="59" t="s">
        <v>102</v>
      </c>
      <c r="D77" s="59" t="s">
        <v>195</v>
      </c>
      <c r="E77" s="51">
        <v>1</v>
      </c>
      <c r="F77" s="52" t="s">
        <v>221</v>
      </c>
      <c r="G77" s="53" t="s">
        <v>682</v>
      </c>
      <c r="H77" s="53" t="s">
        <v>682</v>
      </c>
      <c r="I77" s="54" t="s">
        <v>865</v>
      </c>
      <c r="J77" s="55" t="s">
        <v>1335</v>
      </c>
      <c r="K77" s="55" t="s">
        <v>114</v>
      </c>
      <c r="L77" s="55" t="s">
        <v>232</v>
      </c>
      <c r="M77" s="55" t="s">
        <v>233</v>
      </c>
      <c r="N77" s="55" t="s">
        <v>234</v>
      </c>
      <c r="O77" s="56">
        <v>19581733.949999999</v>
      </c>
      <c r="P77" s="56">
        <v>16465</v>
      </c>
      <c r="Q77" s="56">
        <v>279631.78000000003</v>
      </c>
      <c r="R77" s="56">
        <v>1861014.11</v>
      </c>
      <c r="S77" s="57" t="s">
        <v>1618</v>
      </c>
      <c r="T77" s="56">
        <v>18016816.620000001</v>
      </c>
      <c r="U77" s="55" t="s">
        <v>669</v>
      </c>
      <c r="V77" s="53" t="s">
        <v>1619</v>
      </c>
      <c r="W77" s="9">
        <f t="shared" si="1"/>
        <v>1397</v>
      </c>
    </row>
    <row r="78" spans="1:23" s="10" customFormat="1" ht="142.5" customHeight="1">
      <c r="A78" s="8">
        <v>6</v>
      </c>
      <c r="B78" s="59" t="s">
        <v>104</v>
      </c>
      <c r="C78" s="59" t="s">
        <v>102</v>
      </c>
      <c r="D78" s="59" t="s">
        <v>195</v>
      </c>
      <c r="E78" s="51">
        <v>1</v>
      </c>
      <c r="F78" s="52" t="s">
        <v>221</v>
      </c>
      <c r="G78" s="53" t="s">
        <v>682</v>
      </c>
      <c r="H78" s="53" t="s">
        <v>682</v>
      </c>
      <c r="I78" s="54" t="s">
        <v>481</v>
      </c>
      <c r="J78" s="55" t="s">
        <v>190</v>
      </c>
      <c r="K78" s="55" t="s">
        <v>115</v>
      </c>
      <c r="L78" s="55" t="s">
        <v>232</v>
      </c>
      <c r="M78" s="55" t="s">
        <v>233</v>
      </c>
      <c r="N78" s="55" t="s">
        <v>345</v>
      </c>
      <c r="O78" s="56">
        <v>313341533.88999999</v>
      </c>
      <c r="P78" s="56">
        <v>3373712.42</v>
      </c>
      <c r="Q78" s="56">
        <v>8251751.8200000003</v>
      </c>
      <c r="R78" s="56">
        <v>3374254.41</v>
      </c>
      <c r="S78" s="57" t="s">
        <v>1620</v>
      </c>
      <c r="T78" s="56">
        <v>321592743.72000003</v>
      </c>
      <c r="U78" s="55" t="s">
        <v>669</v>
      </c>
      <c r="V78" s="53" t="s">
        <v>1621</v>
      </c>
      <c r="W78" s="9">
        <f t="shared" si="1"/>
        <v>1462</v>
      </c>
    </row>
    <row r="79" spans="1:23" s="10" customFormat="1" ht="156.75" customHeight="1">
      <c r="A79" s="8">
        <v>6</v>
      </c>
      <c r="B79" s="59" t="s">
        <v>104</v>
      </c>
      <c r="C79" s="59" t="s">
        <v>102</v>
      </c>
      <c r="D79" s="59" t="s">
        <v>195</v>
      </c>
      <c r="E79" s="51">
        <v>1</v>
      </c>
      <c r="F79" s="52" t="s">
        <v>221</v>
      </c>
      <c r="G79" s="53" t="s">
        <v>682</v>
      </c>
      <c r="H79" s="53" t="s">
        <v>682</v>
      </c>
      <c r="I79" s="54" t="s">
        <v>207</v>
      </c>
      <c r="J79" s="55" t="s">
        <v>208</v>
      </c>
      <c r="K79" s="55" t="s">
        <v>209</v>
      </c>
      <c r="L79" s="55" t="s">
        <v>232</v>
      </c>
      <c r="M79" s="55" t="s">
        <v>233</v>
      </c>
      <c r="N79" s="55" t="s">
        <v>787</v>
      </c>
      <c r="O79" s="56">
        <v>3035809000.5</v>
      </c>
      <c r="P79" s="56">
        <v>114581.07</v>
      </c>
      <c r="Q79" s="56">
        <v>69730916.769999996</v>
      </c>
      <c r="R79" s="56">
        <v>41964225.420000002</v>
      </c>
      <c r="S79" s="57" t="s">
        <v>1622</v>
      </c>
      <c r="T79" s="56">
        <v>3063690272.9200001</v>
      </c>
      <c r="U79" s="55" t="s">
        <v>669</v>
      </c>
      <c r="V79" s="53" t="s">
        <v>1623</v>
      </c>
      <c r="W79" s="9">
        <f t="shared" si="1"/>
        <v>1508</v>
      </c>
    </row>
    <row r="80" spans="1:23" s="10" customFormat="1" ht="155.25" customHeight="1">
      <c r="A80" s="8">
        <v>6</v>
      </c>
      <c r="B80" s="59" t="s">
        <v>104</v>
      </c>
      <c r="C80" s="59" t="s">
        <v>102</v>
      </c>
      <c r="D80" s="59" t="s">
        <v>195</v>
      </c>
      <c r="E80" s="51">
        <v>1</v>
      </c>
      <c r="F80" s="52" t="s">
        <v>221</v>
      </c>
      <c r="G80" s="53" t="s">
        <v>682</v>
      </c>
      <c r="H80" s="53" t="s">
        <v>682</v>
      </c>
      <c r="I80" s="54" t="s">
        <v>808</v>
      </c>
      <c r="J80" s="55" t="s">
        <v>809</v>
      </c>
      <c r="K80" s="55" t="s">
        <v>810</v>
      </c>
      <c r="L80" s="55" t="s">
        <v>232</v>
      </c>
      <c r="M80" s="55" t="s">
        <v>233</v>
      </c>
      <c r="N80" s="55" t="s">
        <v>234</v>
      </c>
      <c r="O80" s="56">
        <v>209128907.22</v>
      </c>
      <c r="P80" s="56">
        <v>14.36</v>
      </c>
      <c r="Q80" s="56">
        <v>3121281.72</v>
      </c>
      <c r="R80" s="56">
        <v>15737541.76</v>
      </c>
      <c r="S80" s="57" t="s">
        <v>1624</v>
      </c>
      <c r="T80" s="56">
        <v>196512661.53999999</v>
      </c>
      <c r="U80" s="55" t="s">
        <v>669</v>
      </c>
      <c r="V80" s="53" t="s">
        <v>1280</v>
      </c>
      <c r="W80" s="9">
        <f t="shared" si="1"/>
        <v>1516</v>
      </c>
    </row>
    <row r="81" spans="1:23" s="10" customFormat="1" ht="142.5" customHeight="1">
      <c r="A81" s="8">
        <v>6</v>
      </c>
      <c r="B81" s="59" t="s">
        <v>104</v>
      </c>
      <c r="C81" s="59" t="s">
        <v>102</v>
      </c>
      <c r="D81" s="59" t="s">
        <v>195</v>
      </c>
      <c r="E81" s="51">
        <v>1</v>
      </c>
      <c r="F81" s="52" t="s">
        <v>221</v>
      </c>
      <c r="G81" s="53" t="s">
        <v>682</v>
      </c>
      <c r="H81" s="53" t="s">
        <v>682</v>
      </c>
      <c r="I81" s="54" t="s">
        <v>1249</v>
      </c>
      <c r="J81" s="55" t="s">
        <v>1250</v>
      </c>
      <c r="K81" s="55" t="s">
        <v>1251</v>
      </c>
      <c r="L81" s="55" t="s">
        <v>232</v>
      </c>
      <c r="M81" s="55" t="s">
        <v>233</v>
      </c>
      <c r="N81" s="55" t="s">
        <v>234</v>
      </c>
      <c r="O81" s="56">
        <v>6846630.7599999998</v>
      </c>
      <c r="P81" s="56">
        <v>198773.9</v>
      </c>
      <c r="Q81" s="56">
        <v>57157.68</v>
      </c>
      <c r="R81" s="56">
        <v>172419.8</v>
      </c>
      <c r="S81" s="57" t="s">
        <v>1625</v>
      </c>
      <c r="T81" s="56">
        <v>6930142.54</v>
      </c>
      <c r="U81" s="55" t="s">
        <v>669</v>
      </c>
      <c r="V81" s="53" t="s">
        <v>1436</v>
      </c>
      <c r="W81" s="9">
        <f t="shared" si="1"/>
        <v>1572</v>
      </c>
    </row>
    <row r="82" spans="1:23" s="10" customFormat="1" ht="142.5" customHeight="1">
      <c r="A82" s="8">
        <v>6</v>
      </c>
      <c r="B82" s="59" t="s">
        <v>104</v>
      </c>
      <c r="C82" s="59" t="s">
        <v>102</v>
      </c>
      <c r="D82" s="59" t="s">
        <v>195</v>
      </c>
      <c r="E82" s="51">
        <v>1</v>
      </c>
      <c r="F82" s="52" t="s">
        <v>221</v>
      </c>
      <c r="G82" s="53" t="s">
        <v>682</v>
      </c>
      <c r="H82" s="53" t="s">
        <v>682</v>
      </c>
      <c r="I82" s="54" t="s">
        <v>853</v>
      </c>
      <c r="J82" s="55" t="s">
        <v>854</v>
      </c>
      <c r="K82" s="55" t="s">
        <v>855</v>
      </c>
      <c r="L82" s="55" t="s">
        <v>232</v>
      </c>
      <c r="M82" s="55" t="s">
        <v>233</v>
      </c>
      <c r="N82" s="55" t="s">
        <v>234</v>
      </c>
      <c r="O82" s="56">
        <v>5868929.1799999997</v>
      </c>
      <c r="P82" s="56">
        <v>579.78</v>
      </c>
      <c r="Q82" s="56">
        <v>247925.47</v>
      </c>
      <c r="R82" s="56">
        <v>0</v>
      </c>
      <c r="S82" s="57" t="s">
        <v>1524</v>
      </c>
      <c r="T82" s="56">
        <v>6117434.4299999997</v>
      </c>
      <c r="U82" s="55" t="s">
        <v>669</v>
      </c>
      <c r="V82" s="53" t="s">
        <v>1969</v>
      </c>
      <c r="W82" s="9">
        <f t="shared" si="1"/>
        <v>726</v>
      </c>
    </row>
    <row r="83" spans="1:23" s="10" customFormat="1" ht="142.5" customHeight="1">
      <c r="A83" s="8">
        <v>6</v>
      </c>
      <c r="B83" s="59" t="s">
        <v>104</v>
      </c>
      <c r="C83" s="59" t="s">
        <v>102</v>
      </c>
      <c r="D83" s="59" t="s">
        <v>195</v>
      </c>
      <c r="E83" s="51">
        <v>1</v>
      </c>
      <c r="F83" s="52" t="s">
        <v>867</v>
      </c>
      <c r="G83" s="53" t="s">
        <v>868</v>
      </c>
      <c r="H83" s="53" t="s">
        <v>868</v>
      </c>
      <c r="I83" s="54" t="s">
        <v>869</v>
      </c>
      <c r="J83" s="55" t="s">
        <v>137</v>
      </c>
      <c r="K83" s="55" t="s">
        <v>892</v>
      </c>
      <c r="L83" s="55" t="s">
        <v>232</v>
      </c>
      <c r="M83" s="55" t="s">
        <v>651</v>
      </c>
      <c r="N83" s="55" t="s">
        <v>345</v>
      </c>
      <c r="O83" s="56">
        <v>876912706.37</v>
      </c>
      <c r="P83" s="56">
        <v>1353510.41</v>
      </c>
      <c r="Q83" s="56">
        <v>12643068.4</v>
      </c>
      <c r="R83" s="56">
        <v>10877266.619999999</v>
      </c>
      <c r="S83" s="57" t="s">
        <v>1067</v>
      </c>
      <c r="T83" s="56">
        <v>880032018.55999994</v>
      </c>
      <c r="U83" s="55" t="s">
        <v>235</v>
      </c>
      <c r="V83" s="53" t="s">
        <v>1013</v>
      </c>
      <c r="W83" s="9">
        <f t="shared" si="1"/>
        <v>1320</v>
      </c>
    </row>
    <row r="84" spans="1:23" s="10" customFormat="1" ht="142.5" customHeight="1">
      <c r="A84" s="8">
        <v>6</v>
      </c>
      <c r="B84" s="59" t="s">
        <v>104</v>
      </c>
      <c r="C84" s="59" t="s">
        <v>102</v>
      </c>
      <c r="D84" s="59" t="s">
        <v>195</v>
      </c>
      <c r="E84" s="51">
        <v>1</v>
      </c>
      <c r="F84" s="52" t="s">
        <v>867</v>
      </c>
      <c r="G84" s="53" t="s">
        <v>868</v>
      </c>
      <c r="H84" s="53" t="s">
        <v>868</v>
      </c>
      <c r="I84" s="54" t="s">
        <v>870</v>
      </c>
      <c r="J84" s="55" t="s">
        <v>193</v>
      </c>
      <c r="K84" s="55" t="s">
        <v>893</v>
      </c>
      <c r="L84" s="55" t="s">
        <v>232</v>
      </c>
      <c r="M84" s="55" t="s">
        <v>651</v>
      </c>
      <c r="N84" s="55" t="s">
        <v>787</v>
      </c>
      <c r="O84" s="56">
        <v>3051748.32</v>
      </c>
      <c r="P84" s="56">
        <v>0</v>
      </c>
      <c r="Q84" s="56">
        <v>39527.300000000003</v>
      </c>
      <c r="R84" s="56">
        <v>5220</v>
      </c>
      <c r="S84" s="57" t="s">
        <v>1068</v>
      </c>
      <c r="T84" s="56">
        <v>3086055.62</v>
      </c>
      <c r="U84" s="55" t="s">
        <v>235</v>
      </c>
      <c r="V84" s="53" t="s">
        <v>1360</v>
      </c>
      <c r="W84" s="9">
        <f t="shared" si="1"/>
        <v>1321</v>
      </c>
    </row>
    <row r="85" spans="1:23" s="10" customFormat="1" ht="174.75" customHeight="1">
      <c r="A85" s="8">
        <v>6</v>
      </c>
      <c r="B85" s="59" t="s">
        <v>104</v>
      </c>
      <c r="C85" s="59" t="s">
        <v>102</v>
      </c>
      <c r="D85" s="59" t="s">
        <v>195</v>
      </c>
      <c r="E85" s="51">
        <v>1</v>
      </c>
      <c r="F85" s="52" t="s">
        <v>405</v>
      </c>
      <c r="G85" s="53" t="s">
        <v>406</v>
      </c>
      <c r="H85" s="53" t="s">
        <v>406</v>
      </c>
      <c r="I85" s="54" t="s">
        <v>585</v>
      </c>
      <c r="J85" s="55" t="s">
        <v>14</v>
      </c>
      <c r="K85" s="55" t="s">
        <v>488</v>
      </c>
      <c r="L85" s="55" t="s">
        <v>232</v>
      </c>
      <c r="M85" s="55" t="s">
        <v>233</v>
      </c>
      <c r="N85" s="55" t="s">
        <v>234</v>
      </c>
      <c r="O85" s="56">
        <v>636817402.73000002</v>
      </c>
      <c r="P85" s="56">
        <v>0</v>
      </c>
      <c r="Q85" s="56">
        <v>10629740.91</v>
      </c>
      <c r="R85" s="56">
        <v>1127370.05</v>
      </c>
      <c r="S85" s="57" t="s">
        <v>1626</v>
      </c>
      <c r="T85" s="56">
        <v>646319773.59000003</v>
      </c>
      <c r="U85" s="55" t="s">
        <v>235</v>
      </c>
      <c r="V85" s="53" t="s">
        <v>1627</v>
      </c>
      <c r="W85" s="9">
        <f t="shared" si="1"/>
        <v>1129</v>
      </c>
    </row>
    <row r="86" spans="1:23" s="10" customFormat="1" ht="142.5" customHeight="1">
      <c r="A86" s="8">
        <v>6</v>
      </c>
      <c r="B86" s="59" t="s">
        <v>104</v>
      </c>
      <c r="C86" s="59" t="s">
        <v>102</v>
      </c>
      <c r="D86" s="59" t="s">
        <v>195</v>
      </c>
      <c r="E86" s="51">
        <v>1</v>
      </c>
      <c r="F86" s="52" t="s">
        <v>405</v>
      </c>
      <c r="G86" s="53" t="s">
        <v>406</v>
      </c>
      <c r="H86" s="53" t="s">
        <v>406</v>
      </c>
      <c r="I86" s="54" t="s">
        <v>588</v>
      </c>
      <c r="J86" s="55" t="s">
        <v>84</v>
      </c>
      <c r="K86" s="55" t="s">
        <v>362</v>
      </c>
      <c r="L86" s="55" t="s">
        <v>696</v>
      </c>
      <c r="M86" s="55" t="s">
        <v>856</v>
      </c>
      <c r="N86" s="55" t="s">
        <v>345</v>
      </c>
      <c r="O86" s="56">
        <v>56368809.659999996</v>
      </c>
      <c r="P86" s="56">
        <v>1485557.84</v>
      </c>
      <c r="Q86" s="56">
        <v>668751.87</v>
      </c>
      <c r="R86" s="56">
        <v>740162.19</v>
      </c>
      <c r="S86" s="57" t="s">
        <v>1526</v>
      </c>
      <c r="T86" s="56">
        <v>57782957.18</v>
      </c>
      <c r="U86" s="55" t="s">
        <v>235</v>
      </c>
      <c r="V86" s="53" t="s">
        <v>1231</v>
      </c>
      <c r="W86" s="9">
        <f t="shared" si="1"/>
        <v>1446</v>
      </c>
    </row>
    <row r="87" spans="1:23" s="10" customFormat="1" ht="142.5" customHeight="1">
      <c r="A87" s="8">
        <v>6</v>
      </c>
      <c r="B87" s="59" t="s">
        <v>104</v>
      </c>
      <c r="C87" s="59" t="s">
        <v>102</v>
      </c>
      <c r="D87" s="59" t="s">
        <v>195</v>
      </c>
      <c r="E87" s="51">
        <v>1</v>
      </c>
      <c r="F87" s="52" t="s">
        <v>405</v>
      </c>
      <c r="G87" s="53" t="s">
        <v>406</v>
      </c>
      <c r="H87" s="53" t="s">
        <v>406</v>
      </c>
      <c r="I87" s="54" t="s">
        <v>589</v>
      </c>
      <c r="J87" s="55" t="s">
        <v>194</v>
      </c>
      <c r="K87" s="55" t="s">
        <v>363</v>
      </c>
      <c r="L87" s="55" t="s">
        <v>696</v>
      </c>
      <c r="M87" s="55" t="s">
        <v>856</v>
      </c>
      <c r="N87" s="55" t="s">
        <v>345</v>
      </c>
      <c r="O87" s="56">
        <v>41270148.18</v>
      </c>
      <c r="P87" s="56">
        <v>20121847.09</v>
      </c>
      <c r="Q87" s="56">
        <v>566649.98</v>
      </c>
      <c r="R87" s="56">
        <v>1793673.59</v>
      </c>
      <c r="S87" s="57" t="s">
        <v>1069</v>
      </c>
      <c r="T87" s="56">
        <v>60164971.659999996</v>
      </c>
      <c r="U87" s="55" t="s">
        <v>235</v>
      </c>
      <c r="V87" s="53" t="s">
        <v>1452</v>
      </c>
      <c r="W87" s="9">
        <f t="shared" si="1"/>
        <v>1449</v>
      </c>
    </row>
    <row r="88" spans="1:23" s="10" customFormat="1" ht="142.5" customHeight="1">
      <c r="A88" s="8">
        <v>6</v>
      </c>
      <c r="B88" s="59" t="s">
        <v>104</v>
      </c>
      <c r="C88" s="59" t="s">
        <v>102</v>
      </c>
      <c r="D88" s="59" t="s">
        <v>195</v>
      </c>
      <c r="E88" s="51">
        <v>1</v>
      </c>
      <c r="F88" s="52" t="s">
        <v>405</v>
      </c>
      <c r="G88" s="53" t="s">
        <v>406</v>
      </c>
      <c r="H88" s="53" t="s">
        <v>682</v>
      </c>
      <c r="I88" s="54" t="s">
        <v>590</v>
      </c>
      <c r="J88" s="55" t="s">
        <v>591</v>
      </c>
      <c r="K88" s="55" t="s">
        <v>490</v>
      </c>
      <c r="L88" s="55" t="s">
        <v>696</v>
      </c>
      <c r="M88" s="55" t="s">
        <v>364</v>
      </c>
      <c r="N88" s="55" t="s">
        <v>345</v>
      </c>
      <c r="O88" s="56">
        <v>143154281.59999999</v>
      </c>
      <c r="P88" s="56">
        <v>68706498.269999996</v>
      </c>
      <c r="Q88" s="56">
        <v>2893329.83</v>
      </c>
      <c r="R88" s="56">
        <v>9944945.8000000007</v>
      </c>
      <c r="S88" s="57" t="s">
        <v>1628</v>
      </c>
      <c r="T88" s="56">
        <v>204809163.90000001</v>
      </c>
      <c r="U88" s="55" t="s">
        <v>235</v>
      </c>
      <c r="V88" s="53" t="s">
        <v>1527</v>
      </c>
      <c r="W88" s="9">
        <f t="shared" si="1"/>
        <v>1450</v>
      </c>
    </row>
    <row r="89" spans="1:23" s="10" customFormat="1" ht="289.5" customHeight="1">
      <c r="A89" s="8">
        <v>6</v>
      </c>
      <c r="B89" s="59" t="s">
        <v>104</v>
      </c>
      <c r="C89" s="59" t="s">
        <v>102</v>
      </c>
      <c r="D89" s="59" t="s">
        <v>195</v>
      </c>
      <c r="E89" s="51">
        <v>1</v>
      </c>
      <c r="F89" s="52" t="s">
        <v>405</v>
      </c>
      <c r="G89" s="53" t="s">
        <v>406</v>
      </c>
      <c r="H89" s="53" t="s">
        <v>406</v>
      </c>
      <c r="I89" s="54" t="s">
        <v>586</v>
      </c>
      <c r="J89" s="55" t="s">
        <v>587</v>
      </c>
      <c r="K89" s="55" t="s">
        <v>489</v>
      </c>
      <c r="L89" s="55" t="s">
        <v>232</v>
      </c>
      <c r="M89" s="55" t="s">
        <v>233</v>
      </c>
      <c r="N89" s="55" t="s">
        <v>345</v>
      </c>
      <c r="O89" s="56">
        <v>14117348240.91</v>
      </c>
      <c r="P89" s="56">
        <v>884500645.57000005</v>
      </c>
      <c r="Q89" s="56">
        <v>173582094.69999999</v>
      </c>
      <c r="R89" s="56">
        <v>1093183624.02</v>
      </c>
      <c r="S89" s="57" t="s">
        <v>1629</v>
      </c>
      <c r="T89" s="56">
        <v>14082247357.16</v>
      </c>
      <c r="U89" s="55" t="s">
        <v>669</v>
      </c>
      <c r="V89" s="53" t="s">
        <v>1630</v>
      </c>
      <c r="W89" s="9">
        <f t="shared" si="1"/>
        <v>1339</v>
      </c>
    </row>
    <row r="90" spans="1:23" s="29" customFormat="1" ht="15" outlineLevel="2">
      <c r="A90" s="27"/>
      <c r="B90" s="64" t="s">
        <v>277</v>
      </c>
      <c r="C90" s="65"/>
      <c r="D90" s="65"/>
      <c r="E90" s="46">
        <f>SUBTOTAL(9,E91:E91)</f>
        <v>1</v>
      </c>
      <c r="F90" s="47"/>
      <c r="G90" s="47"/>
      <c r="H90" s="47"/>
      <c r="I90" s="48"/>
      <c r="J90" s="47"/>
      <c r="K90" s="47"/>
      <c r="L90" s="47"/>
      <c r="M90" s="47"/>
      <c r="N90" s="47"/>
      <c r="O90" s="49"/>
      <c r="P90" s="49"/>
      <c r="Q90" s="49"/>
      <c r="R90" s="49"/>
      <c r="S90" s="47"/>
      <c r="T90" s="49"/>
      <c r="U90" s="47"/>
      <c r="V90" s="50"/>
      <c r="W90" s="28"/>
    </row>
    <row r="91" spans="1:23" s="10" customFormat="1" ht="142.5" customHeight="1">
      <c r="A91" s="8">
        <v>6</v>
      </c>
      <c r="B91" s="59" t="s">
        <v>104</v>
      </c>
      <c r="C91" s="59" t="s">
        <v>102</v>
      </c>
      <c r="D91" s="59" t="s">
        <v>522</v>
      </c>
      <c r="E91" s="51">
        <v>1</v>
      </c>
      <c r="F91" s="52" t="s">
        <v>664</v>
      </c>
      <c r="G91" s="53" t="s">
        <v>53</v>
      </c>
      <c r="H91" s="53" t="s">
        <v>60</v>
      </c>
      <c r="I91" s="54" t="s">
        <v>54</v>
      </c>
      <c r="J91" s="55" t="s">
        <v>55</v>
      </c>
      <c r="K91" s="55" t="s">
        <v>8</v>
      </c>
      <c r="L91" s="55" t="s">
        <v>232</v>
      </c>
      <c r="M91" s="55" t="s">
        <v>668</v>
      </c>
      <c r="N91" s="55" t="s">
        <v>234</v>
      </c>
      <c r="O91" s="56">
        <v>0</v>
      </c>
      <c r="P91" s="56">
        <v>0</v>
      </c>
      <c r="Q91" s="56">
        <v>0</v>
      </c>
      <c r="R91" s="56">
        <v>0</v>
      </c>
      <c r="S91" s="57" t="s">
        <v>1453</v>
      </c>
      <c r="T91" s="56">
        <v>0</v>
      </c>
      <c r="U91" s="55" t="s">
        <v>235</v>
      </c>
      <c r="V91" s="53" t="s">
        <v>1014</v>
      </c>
      <c r="W91" s="9">
        <f>IF(OR(LEFT(I91)="7",LEFT(I91,1)="8"),VALUE(RIGHT(I91,3)),VALUE(RIGHT(I91,4)))</f>
        <v>55</v>
      </c>
    </row>
    <row r="92" spans="1:23" s="29" customFormat="1" ht="15" outlineLevel="2">
      <c r="A92" s="27"/>
      <c r="B92" s="64" t="s">
        <v>279</v>
      </c>
      <c r="C92" s="65"/>
      <c r="D92" s="65"/>
      <c r="E92" s="46">
        <f>SUBTOTAL(9,E93:E106)</f>
        <v>13</v>
      </c>
      <c r="F92" s="47"/>
      <c r="G92" s="47"/>
      <c r="H92" s="47"/>
      <c r="I92" s="48"/>
      <c r="J92" s="47"/>
      <c r="K92" s="47"/>
      <c r="L92" s="47"/>
      <c r="M92" s="47"/>
      <c r="N92" s="47"/>
      <c r="O92" s="49"/>
      <c r="P92" s="49"/>
      <c r="Q92" s="49"/>
      <c r="R92" s="49"/>
      <c r="S92" s="47"/>
      <c r="T92" s="49"/>
      <c r="U92" s="47"/>
      <c r="V92" s="50"/>
      <c r="W92" s="28"/>
    </row>
    <row r="93" spans="1:23" s="10" customFormat="1" ht="241.5" customHeight="1">
      <c r="A93" s="8">
        <v>6</v>
      </c>
      <c r="B93" s="59" t="s">
        <v>104</v>
      </c>
      <c r="C93" s="59" t="s">
        <v>102</v>
      </c>
      <c r="D93" s="59" t="s">
        <v>788</v>
      </c>
      <c r="E93" s="51">
        <v>1</v>
      </c>
      <c r="F93" s="52">
        <v>715</v>
      </c>
      <c r="G93" s="53" t="s">
        <v>1164</v>
      </c>
      <c r="H93" s="53" t="s">
        <v>417</v>
      </c>
      <c r="I93" s="54">
        <v>20050671501393</v>
      </c>
      <c r="J93" s="55" t="s">
        <v>418</v>
      </c>
      <c r="K93" s="55" t="s">
        <v>872</v>
      </c>
      <c r="L93" s="55" t="s">
        <v>232</v>
      </c>
      <c r="M93" s="55" t="s">
        <v>233</v>
      </c>
      <c r="N93" s="55" t="s">
        <v>234</v>
      </c>
      <c r="O93" s="56">
        <v>307084.18</v>
      </c>
      <c r="P93" s="56">
        <v>57036.35</v>
      </c>
      <c r="Q93" s="56">
        <v>0</v>
      </c>
      <c r="R93" s="56">
        <v>47321.97</v>
      </c>
      <c r="S93" s="57" t="s">
        <v>1631</v>
      </c>
      <c r="T93" s="56">
        <v>316798.56</v>
      </c>
      <c r="U93" s="55" t="s">
        <v>235</v>
      </c>
      <c r="V93" s="53" t="s">
        <v>1632</v>
      </c>
      <c r="W93" s="9">
        <f t="shared" ref="W93:W105" si="2">IF(OR(LEFT(I93)="7",LEFT(I93,1)="8"),VALUE(RIGHT(I93,3)),VALUE(RIGHT(I93,4)))</f>
        <v>1393</v>
      </c>
    </row>
    <row r="94" spans="1:23" s="10" customFormat="1" ht="150.75" customHeight="1">
      <c r="A94" s="8">
        <v>6</v>
      </c>
      <c r="B94" s="59" t="s">
        <v>104</v>
      </c>
      <c r="C94" s="59" t="s">
        <v>102</v>
      </c>
      <c r="D94" s="59" t="s">
        <v>788</v>
      </c>
      <c r="E94" s="51">
        <v>1</v>
      </c>
      <c r="F94" s="52" t="s">
        <v>664</v>
      </c>
      <c r="G94" s="53" t="s">
        <v>53</v>
      </c>
      <c r="H94" s="53" t="s">
        <v>794</v>
      </c>
      <c r="I94" s="54" t="s">
        <v>56</v>
      </c>
      <c r="J94" s="55" t="s">
        <v>57</v>
      </c>
      <c r="K94" s="55" t="s">
        <v>873</v>
      </c>
      <c r="L94" s="55" t="s">
        <v>232</v>
      </c>
      <c r="M94" s="55" t="s">
        <v>668</v>
      </c>
      <c r="N94" s="55" t="s">
        <v>234</v>
      </c>
      <c r="O94" s="56">
        <v>237255.42</v>
      </c>
      <c r="P94" s="56">
        <v>0</v>
      </c>
      <c r="Q94" s="56">
        <v>3125.07</v>
      </c>
      <c r="R94" s="56">
        <v>303.54000000000002</v>
      </c>
      <c r="S94" s="57" t="s">
        <v>1070</v>
      </c>
      <c r="T94" s="56">
        <v>240076.95</v>
      </c>
      <c r="U94" s="55" t="s">
        <v>235</v>
      </c>
      <c r="V94" s="53" t="s">
        <v>1633</v>
      </c>
      <c r="W94" s="9">
        <f t="shared" si="2"/>
        <v>192</v>
      </c>
    </row>
    <row r="95" spans="1:23" s="10" customFormat="1" ht="192.75" customHeight="1">
      <c r="A95" s="8">
        <v>6</v>
      </c>
      <c r="B95" s="59" t="s">
        <v>104</v>
      </c>
      <c r="C95" s="59" t="s">
        <v>102</v>
      </c>
      <c r="D95" s="59" t="s">
        <v>788</v>
      </c>
      <c r="E95" s="51">
        <v>1</v>
      </c>
      <c r="F95" s="52" t="s">
        <v>138</v>
      </c>
      <c r="G95" s="53" t="s">
        <v>139</v>
      </c>
      <c r="H95" s="53" t="s">
        <v>1071</v>
      </c>
      <c r="I95" s="54" t="s">
        <v>1072</v>
      </c>
      <c r="J95" s="55" t="s">
        <v>1073</v>
      </c>
      <c r="K95" s="55" t="s">
        <v>1074</v>
      </c>
      <c r="L95" s="55" t="s">
        <v>696</v>
      </c>
      <c r="M95" s="55" t="s">
        <v>1075</v>
      </c>
      <c r="N95" s="55" t="s">
        <v>234</v>
      </c>
      <c r="O95" s="56">
        <v>262938.69</v>
      </c>
      <c r="P95" s="56">
        <v>0</v>
      </c>
      <c r="Q95" s="56">
        <v>1960.27</v>
      </c>
      <c r="R95" s="56">
        <v>116986.55</v>
      </c>
      <c r="S95" s="57" t="s">
        <v>1254</v>
      </c>
      <c r="T95" s="56">
        <v>147912.41</v>
      </c>
      <c r="U95" s="55" t="s">
        <v>235</v>
      </c>
      <c r="V95" s="53" t="s">
        <v>1634</v>
      </c>
      <c r="W95" s="9">
        <f t="shared" si="2"/>
        <v>1552</v>
      </c>
    </row>
    <row r="96" spans="1:23" s="10" customFormat="1" ht="164.25" customHeight="1">
      <c r="A96" s="8">
        <v>6</v>
      </c>
      <c r="B96" s="59" t="s">
        <v>104</v>
      </c>
      <c r="C96" s="59" t="s">
        <v>102</v>
      </c>
      <c r="D96" s="59" t="s">
        <v>788</v>
      </c>
      <c r="E96" s="51">
        <v>1</v>
      </c>
      <c r="F96" s="52" t="s">
        <v>138</v>
      </c>
      <c r="G96" s="53" t="s">
        <v>139</v>
      </c>
      <c r="H96" s="53" t="s">
        <v>1215</v>
      </c>
      <c r="I96" s="54" t="s">
        <v>1216</v>
      </c>
      <c r="J96" s="55" t="s">
        <v>1217</v>
      </c>
      <c r="K96" s="55" t="s">
        <v>1218</v>
      </c>
      <c r="L96" s="55" t="s">
        <v>696</v>
      </c>
      <c r="M96" s="55" t="s">
        <v>939</v>
      </c>
      <c r="N96" s="55" t="s">
        <v>234</v>
      </c>
      <c r="O96" s="56">
        <v>1081570.21</v>
      </c>
      <c r="P96" s="56">
        <v>0</v>
      </c>
      <c r="Q96" s="56">
        <v>12106.93</v>
      </c>
      <c r="R96" s="56">
        <v>193411.81</v>
      </c>
      <c r="S96" s="57" t="s">
        <v>1256</v>
      </c>
      <c r="T96" s="56">
        <v>900265.33</v>
      </c>
      <c r="U96" s="55" t="s">
        <v>235</v>
      </c>
      <c r="V96" s="53" t="s">
        <v>1635</v>
      </c>
      <c r="W96" s="9">
        <f t="shared" si="2"/>
        <v>1568</v>
      </c>
    </row>
    <row r="97" spans="1:23" s="10" customFormat="1" ht="142.5" customHeight="1">
      <c r="A97" s="8">
        <v>6</v>
      </c>
      <c r="B97" s="59" t="s">
        <v>104</v>
      </c>
      <c r="C97" s="59" t="s">
        <v>102</v>
      </c>
      <c r="D97" s="59" t="s">
        <v>788</v>
      </c>
      <c r="E97" s="51">
        <v>1</v>
      </c>
      <c r="F97" s="52" t="s">
        <v>138</v>
      </c>
      <c r="G97" s="53" t="s">
        <v>139</v>
      </c>
      <c r="H97" s="53" t="s">
        <v>1071</v>
      </c>
      <c r="I97" s="54" t="s">
        <v>1336</v>
      </c>
      <c r="J97" s="55" t="s">
        <v>1337</v>
      </c>
      <c r="K97" s="55" t="s">
        <v>1338</v>
      </c>
      <c r="L97" s="55" t="s">
        <v>696</v>
      </c>
      <c r="M97" s="55" t="s">
        <v>1339</v>
      </c>
      <c r="N97" s="55" t="s">
        <v>234</v>
      </c>
      <c r="O97" s="56">
        <v>143034685.99000001</v>
      </c>
      <c r="P97" s="56">
        <v>0</v>
      </c>
      <c r="Q97" s="56">
        <v>141658.85</v>
      </c>
      <c r="R97" s="56">
        <v>115625765.16</v>
      </c>
      <c r="S97" s="57" t="s">
        <v>1528</v>
      </c>
      <c r="T97" s="56">
        <v>27550579.68</v>
      </c>
      <c r="U97" s="55" t="s">
        <v>235</v>
      </c>
      <c r="V97" s="53" t="s">
        <v>1636</v>
      </c>
      <c r="W97" s="9">
        <f t="shared" si="2"/>
        <v>1585</v>
      </c>
    </row>
    <row r="98" spans="1:23" s="10" customFormat="1" ht="197.25" customHeight="1">
      <c r="A98" s="8">
        <v>6</v>
      </c>
      <c r="B98" s="59" t="s">
        <v>104</v>
      </c>
      <c r="C98" s="59" t="s">
        <v>102</v>
      </c>
      <c r="D98" s="59" t="s">
        <v>788</v>
      </c>
      <c r="E98" s="51">
        <v>1</v>
      </c>
      <c r="F98" s="52" t="s">
        <v>138</v>
      </c>
      <c r="G98" s="53" t="s">
        <v>139</v>
      </c>
      <c r="H98" s="53" t="s">
        <v>140</v>
      </c>
      <c r="I98" s="54" t="s">
        <v>141</v>
      </c>
      <c r="J98" s="55" t="s">
        <v>142</v>
      </c>
      <c r="K98" s="55" t="s">
        <v>874</v>
      </c>
      <c r="L98" s="55" t="s">
        <v>696</v>
      </c>
      <c r="M98" s="55" t="s">
        <v>799</v>
      </c>
      <c r="N98" s="55" t="s">
        <v>234</v>
      </c>
      <c r="O98" s="56">
        <v>64229359.359999999</v>
      </c>
      <c r="P98" s="56">
        <v>114381788</v>
      </c>
      <c r="Q98" s="56">
        <v>5313.11</v>
      </c>
      <c r="R98" s="56">
        <v>113852444.05</v>
      </c>
      <c r="S98" s="57" t="s">
        <v>1220</v>
      </c>
      <c r="T98" s="56">
        <v>653046249</v>
      </c>
      <c r="U98" s="55" t="s">
        <v>669</v>
      </c>
      <c r="V98" s="53" t="s">
        <v>1232</v>
      </c>
      <c r="W98" s="9">
        <f t="shared" si="2"/>
        <v>1473</v>
      </c>
    </row>
    <row r="99" spans="1:23" s="10" customFormat="1" ht="205.5" customHeight="1">
      <c r="A99" s="8">
        <v>6</v>
      </c>
      <c r="B99" s="59" t="s">
        <v>104</v>
      </c>
      <c r="C99" s="59" t="s">
        <v>102</v>
      </c>
      <c r="D99" s="59" t="s">
        <v>788</v>
      </c>
      <c r="E99" s="51">
        <v>1</v>
      </c>
      <c r="F99" s="52" t="s">
        <v>138</v>
      </c>
      <c r="G99" s="53" t="s">
        <v>139</v>
      </c>
      <c r="H99" s="53" t="s">
        <v>875</v>
      </c>
      <c r="I99" s="54" t="s">
        <v>876</v>
      </c>
      <c r="J99" s="55" t="s">
        <v>877</v>
      </c>
      <c r="K99" s="55" t="s">
        <v>878</v>
      </c>
      <c r="L99" s="55" t="s">
        <v>696</v>
      </c>
      <c r="M99" s="55" t="s">
        <v>799</v>
      </c>
      <c r="N99" s="55" t="s">
        <v>234</v>
      </c>
      <c r="O99" s="56">
        <v>95908777.549999997</v>
      </c>
      <c r="P99" s="56">
        <v>0</v>
      </c>
      <c r="Q99" s="56">
        <v>16812.810000000001</v>
      </c>
      <c r="R99" s="56">
        <v>0</v>
      </c>
      <c r="S99" s="57" t="s">
        <v>1273</v>
      </c>
      <c r="T99" s="56">
        <v>10622612</v>
      </c>
      <c r="U99" s="55" t="s">
        <v>669</v>
      </c>
      <c r="V99" s="53" t="s">
        <v>1637</v>
      </c>
      <c r="W99" s="9">
        <f t="shared" si="2"/>
        <v>1505</v>
      </c>
    </row>
    <row r="100" spans="1:23" s="10" customFormat="1" ht="243" customHeight="1">
      <c r="A100" s="8">
        <v>6</v>
      </c>
      <c r="B100" s="59" t="s">
        <v>104</v>
      </c>
      <c r="C100" s="59" t="s">
        <v>102</v>
      </c>
      <c r="D100" s="59" t="s">
        <v>788</v>
      </c>
      <c r="E100" s="51">
        <v>1</v>
      </c>
      <c r="F100" s="52" t="s">
        <v>138</v>
      </c>
      <c r="G100" s="53" t="s">
        <v>139</v>
      </c>
      <c r="H100" s="53" t="s">
        <v>935</v>
      </c>
      <c r="I100" s="54" t="s">
        <v>936</v>
      </c>
      <c r="J100" s="55" t="s">
        <v>937</v>
      </c>
      <c r="K100" s="55" t="s">
        <v>938</v>
      </c>
      <c r="L100" s="55" t="s">
        <v>696</v>
      </c>
      <c r="M100" s="55" t="s">
        <v>939</v>
      </c>
      <c r="N100" s="55" t="s">
        <v>234</v>
      </c>
      <c r="O100" s="56">
        <v>17200.62</v>
      </c>
      <c r="P100" s="56">
        <v>0</v>
      </c>
      <c r="Q100" s="56">
        <v>0</v>
      </c>
      <c r="R100" s="56">
        <v>17200.62</v>
      </c>
      <c r="S100" s="57" t="s">
        <v>1252</v>
      </c>
      <c r="T100" s="56">
        <v>74604965</v>
      </c>
      <c r="U100" s="55" t="s">
        <v>669</v>
      </c>
      <c r="V100" s="53" t="s">
        <v>1638</v>
      </c>
      <c r="W100" s="9">
        <f t="shared" si="2"/>
        <v>1535</v>
      </c>
    </row>
    <row r="101" spans="1:23" s="10" customFormat="1" ht="142.5" customHeight="1">
      <c r="A101" s="8">
        <v>6</v>
      </c>
      <c r="B101" s="59" t="s">
        <v>104</v>
      </c>
      <c r="C101" s="59" t="s">
        <v>102</v>
      </c>
      <c r="D101" s="59" t="s">
        <v>788</v>
      </c>
      <c r="E101" s="51">
        <v>1</v>
      </c>
      <c r="F101" s="52" t="s">
        <v>138</v>
      </c>
      <c r="G101" s="53" t="s">
        <v>139</v>
      </c>
      <c r="H101" s="53" t="s">
        <v>995</v>
      </c>
      <c r="I101" s="54" t="s">
        <v>996</v>
      </c>
      <c r="J101" s="55" t="s">
        <v>997</v>
      </c>
      <c r="K101" s="55" t="s">
        <v>998</v>
      </c>
      <c r="L101" s="55" t="s">
        <v>696</v>
      </c>
      <c r="M101" s="55" t="s">
        <v>939</v>
      </c>
      <c r="N101" s="55" t="s">
        <v>234</v>
      </c>
      <c r="O101" s="56">
        <v>3550709.96</v>
      </c>
      <c r="P101" s="56">
        <v>2011800</v>
      </c>
      <c r="Q101" s="56">
        <v>47580.76</v>
      </c>
      <c r="R101" s="56">
        <v>41860.97</v>
      </c>
      <c r="S101" s="57" t="s">
        <v>1253</v>
      </c>
      <c r="T101" s="56">
        <v>969577793</v>
      </c>
      <c r="U101" s="55" t="s">
        <v>669</v>
      </c>
      <c r="V101" s="53" t="s">
        <v>1639</v>
      </c>
      <c r="W101" s="9">
        <f t="shared" si="2"/>
        <v>1546</v>
      </c>
    </row>
    <row r="102" spans="1:23" s="10" customFormat="1" ht="142.5" customHeight="1">
      <c r="A102" s="8">
        <v>6</v>
      </c>
      <c r="B102" s="59" t="s">
        <v>104</v>
      </c>
      <c r="C102" s="59" t="s">
        <v>102</v>
      </c>
      <c r="D102" s="59" t="s">
        <v>788</v>
      </c>
      <c r="E102" s="51">
        <v>1</v>
      </c>
      <c r="F102" s="52" t="s">
        <v>138</v>
      </c>
      <c r="G102" s="53" t="s">
        <v>139</v>
      </c>
      <c r="H102" s="53" t="s">
        <v>140</v>
      </c>
      <c r="I102" s="54" t="s">
        <v>1165</v>
      </c>
      <c r="J102" s="55" t="s">
        <v>1166</v>
      </c>
      <c r="K102" s="55" t="s">
        <v>1167</v>
      </c>
      <c r="L102" s="55" t="s">
        <v>696</v>
      </c>
      <c r="M102" s="55" t="s">
        <v>939</v>
      </c>
      <c r="N102" s="55" t="s">
        <v>234</v>
      </c>
      <c r="O102" s="56">
        <v>646392.05000000005</v>
      </c>
      <c r="P102" s="56">
        <v>470772.8</v>
      </c>
      <c r="Q102" s="56">
        <v>10976.63</v>
      </c>
      <c r="R102" s="56">
        <v>97671.06</v>
      </c>
      <c r="S102" s="57" t="s">
        <v>1255</v>
      </c>
      <c r="T102" s="56">
        <v>722816419</v>
      </c>
      <c r="U102" s="55" t="s">
        <v>669</v>
      </c>
      <c r="V102" s="53" t="s">
        <v>1640</v>
      </c>
      <c r="W102" s="9">
        <f t="shared" si="2"/>
        <v>1562</v>
      </c>
    </row>
    <row r="103" spans="1:23" s="10" customFormat="1" ht="162.75" customHeight="1">
      <c r="A103" s="8">
        <v>6</v>
      </c>
      <c r="B103" s="59" t="s">
        <v>104</v>
      </c>
      <c r="C103" s="59" t="s">
        <v>102</v>
      </c>
      <c r="D103" s="59" t="s">
        <v>788</v>
      </c>
      <c r="E103" s="51">
        <v>1</v>
      </c>
      <c r="F103" s="52" t="s">
        <v>867</v>
      </c>
      <c r="G103" s="53" t="s">
        <v>868</v>
      </c>
      <c r="H103" s="53" t="s">
        <v>1182</v>
      </c>
      <c r="I103" s="54" t="s">
        <v>1183</v>
      </c>
      <c r="J103" s="55" t="s">
        <v>1184</v>
      </c>
      <c r="K103" s="55" t="s">
        <v>1185</v>
      </c>
      <c r="L103" s="55" t="s">
        <v>232</v>
      </c>
      <c r="M103" s="55" t="s">
        <v>651</v>
      </c>
      <c r="N103" s="55" t="s">
        <v>661</v>
      </c>
      <c r="O103" s="56">
        <v>1179987161.5699999</v>
      </c>
      <c r="P103" s="56">
        <v>49967239.259999998</v>
      </c>
      <c r="Q103" s="56">
        <v>17147687.710000001</v>
      </c>
      <c r="R103" s="56">
        <v>-7424958.5800000001</v>
      </c>
      <c r="S103" s="57" t="s">
        <v>1186</v>
      </c>
      <c r="T103" s="56">
        <v>1254527047.1199999</v>
      </c>
      <c r="U103" s="55" t="s">
        <v>235</v>
      </c>
      <c r="V103" s="53" t="s">
        <v>1529</v>
      </c>
      <c r="W103" s="9">
        <f t="shared" si="2"/>
        <v>1565</v>
      </c>
    </row>
    <row r="104" spans="1:23" s="10" customFormat="1" ht="168" customHeight="1">
      <c r="A104" s="8">
        <v>6</v>
      </c>
      <c r="B104" s="59" t="s">
        <v>104</v>
      </c>
      <c r="C104" s="59" t="s">
        <v>102</v>
      </c>
      <c r="D104" s="59" t="s">
        <v>788</v>
      </c>
      <c r="E104" s="51">
        <v>1</v>
      </c>
      <c r="F104" s="52" t="s">
        <v>867</v>
      </c>
      <c r="G104" s="53" t="s">
        <v>868</v>
      </c>
      <c r="H104" s="53" t="s">
        <v>1187</v>
      </c>
      <c r="I104" s="54" t="s">
        <v>1188</v>
      </c>
      <c r="J104" s="55" t="s">
        <v>1189</v>
      </c>
      <c r="K104" s="55" t="s">
        <v>1190</v>
      </c>
      <c r="L104" s="55" t="s">
        <v>232</v>
      </c>
      <c r="M104" s="55" t="s">
        <v>651</v>
      </c>
      <c r="N104" s="55" t="s">
        <v>661</v>
      </c>
      <c r="O104" s="56">
        <v>419902837.45999998</v>
      </c>
      <c r="P104" s="56">
        <v>15383051.050000001</v>
      </c>
      <c r="Q104" s="56">
        <v>6355496.1399999997</v>
      </c>
      <c r="R104" s="56">
        <v>7643888.1500000004</v>
      </c>
      <c r="S104" s="57" t="s">
        <v>1191</v>
      </c>
      <c r="T104" s="56">
        <v>433997496.5</v>
      </c>
      <c r="U104" s="55" t="s">
        <v>235</v>
      </c>
      <c r="V104" s="53" t="s">
        <v>1530</v>
      </c>
      <c r="W104" s="9">
        <f t="shared" si="2"/>
        <v>1566</v>
      </c>
    </row>
    <row r="105" spans="1:23" s="10" customFormat="1" ht="199.5" customHeight="1">
      <c r="A105" s="8">
        <v>6</v>
      </c>
      <c r="B105" s="59" t="s">
        <v>104</v>
      </c>
      <c r="C105" s="59" t="s">
        <v>102</v>
      </c>
      <c r="D105" s="59" t="s">
        <v>788</v>
      </c>
      <c r="E105" s="51">
        <v>1</v>
      </c>
      <c r="F105" s="52" t="s">
        <v>701</v>
      </c>
      <c r="G105" s="53" t="s">
        <v>702</v>
      </c>
      <c r="H105" s="53" t="s">
        <v>15</v>
      </c>
      <c r="I105" s="54" t="s">
        <v>16</v>
      </c>
      <c r="J105" s="55" t="s">
        <v>17</v>
      </c>
      <c r="K105" s="55" t="s">
        <v>775</v>
      </c>
      <c r="L105" s="55" t="s">
        <v>696</v>
      </c>
      <c r="M105" s="55" t="s">
        <v>135</v>
      </c>
      <c r="N105" s="55" t="s">
        <v>234</v>
      </c>
      <c r="O105" s="56">
        <v>0</v>
      </c>
      <c r="P105" s="56">
        <v>0</v>
      </c>
      <c r="Q105" s="56">
        <v>0</v>
      </c>
      <c r="R105" s="56">
        <v>0</v>
      </c>
      <c r="S105" s="57" t="s">
        <v>1531</v>
      </c>
      <c r="T105" s="56">
        <v>0</v>
      </c>
      <c r="U105" s="55" t="s">
        <v>669</v>
      </c>
      <c r="V105" s="53" t="s">
        <v>1532</v>
      </c>
      <c r="W105" s="9">
        <f t="shared" si="2"/>
        <v>1483</v>
      </c>
    </row>
    <row r="106" spans="1:23" s="26" customFormat="1" ht="15" outlineLevel="1">
      <c r="A106" s="24"/>
      <c r="B106" s="62" t="s">
        <v>278</v>
      </c>
      <c r="C106" s="63"/>
      <c r="D106" s="63"/>
      <c r="E106" s="41">
        <f>SUBTOTAL(9,E107:E116)</f>
        <v>8</v>
      </c>
      <c r="F106" s="42"/>
      <c r="G106" s="42"/>
      <c r="H106" s="42"/>
      <c r="I106" s="43"/>
      <c r="J106" s="42"/>
      <c r="K106" s="42"/>
      <c r="L106" s="42"/>
      <c r="M106" s="42"/>
      <c r="N106" s="42"/>
      <c r="O106" s="44"/>
      <c r="P106" s="44"/>
      <c r="Q106" s="44"/>
      <c r="R106" s="44"/>
      <c r="S106" s="42"/>
      <c r="T106" s="44"/>
      <c r="U106" s="42"/>
      <c r="V106" s="45"/>
      <c r="W106" s="25"/>
    </row>
    <row r="107" spans="1:23" s="29" customFormat="1" ht="15" outlineLevel="2">
      <c r="A107" s="27"/>
      <c r="B107" s="64" t="s">
        <v>276</v>
      </c>
      <c r="C107" s="65"/>
      <c r="D107" s="65"/>
      <c r="E107" s="46">
        <f>SUBTOTAL(9,E108:E114)</f>
        <v>7</v>
      </c>
      <c r="F107" s="47"/>
      <c r="G107" s="47"/>
      <c r="H107" s="47"/>
      <c r="I107" s="48"/>
      <c r="J107" s="47"/>
      <c r="K107" s="47"/>
      <c r="L107" s="47"/>
      <c r="M107" s="47"/>
      <c r="N107" s="47"/>
      <c r="O107" s="49"/>
      <c r="P107" s="49"/>
      <c r="Q107" s="49"/>
      <c r="R107" s="49"/>
      <c r="S107" s="47"/>
      <c r="T107" s="49"/>
      <c r="U107" s="47"/>
      <c r="V107" s="50"/>
      <c r="W107" s="28"/>
    </row>
    <row r="108" spans="1:23" s="10" customFormat="1" ht="183" customHeight="1">
      <c r="A108" s="8">
        <v>6</v>
      </c>
      <c r="B108" s="59" t="s">
        <v>104</v>
      </c>
      <c r="C108" s="59" t="s">
        <v>67</v>
      </c>
      <c r="D108" s="59" t="s">
        <v>195</v>
      </c>
      <c r="E108" s="51">
        <v>1</v>
      </c>
      <c r="F108" s="52">
        <v>210</v>
      </c>
      <c r="G108" s="53" t="s">
        <v>665</v>
      </c>
      <c r="H108" s="53" t="s">
        <v>895</v>
      </c>
      <c r="I108" s="54" t="s">
        <v>666</v>
      </c>
      <c r="J108" s="55" t="s">
        <v>218</v>
      </c>
      <c r="K108" s="55" t="s">
        <v>667</v>
      </c>
      <c r="L108" s="55" t="s">
        <v>232</v>
      </c>
      <c r="M108" s="55" t="s">
        <v>668</v>
      </c>
      <c r="N108" s="55" t="s">
        <v>234</v>
      </c>
      <c r="O108" s="56">
        <v>0</v>
      </c>
      <c r="P108" s="56">
        <v>0</v>
      </c>
      <c r="Q108" s="56">
        <v>0</v>
      </c>
      <c r="R108" s="56">
        <v>0</v>
      </c>
      <c r="S108" s="57" t="s">
        <v>1641</v>
      </c>
      <c r="T108" s="56">
        <v>6151853.0899999999</v>
      </c>
      <c r="U108" s="55" t="s">
        <v>669</v>
      </c>
      <c r="V108" s="53" t="s">
        <v>1642</v>
      </c>
      <c r="W108" s="9">
        <f t="shared" ref="W108:W114" si="3">IF(OR(LEFT(I108)="7",LEFT(I108,1)="8"),VALUE(RIGHT(I108,3)),VALUE(RIGHT(I108,4)))</f>
        <v>54</v>
      </c>
    </row>
    <row r="109" spans="1:23" s="10" customFormat="1" ht="142.5" customHeight="1">
      <c r="A109" s="8">
        <v>6</v>
      </c>
      <c r="B109" s="59" t="s">
        <v>104</v>
      </c>
      <c r="C109" s="59" t="s">
        <v>67</v>
      </c>
      <c r="D109" s="59" t="s">
        <v>195</v>
      </c>
      <c r="E109" s="51">
        <v>1</v>
      </c>
      <c r="F109" s="52">
        <v>210</v>
      </c>
      <c r="G109" s="53" t="s">
        <v>665</v>
      </c>
      <c r="H109" s="53" t="s">
        <v>665</v>
      </c>
      <c r="I109" s="54" t="s">
        <v>222</v>
      </c>
      <c r="J109" s="55" t="s">
        <v>223</v>
      </c>
      <c r="K109" s="55" t="s">
        <v>770</v>
      </c>
      <c r="L109" s="55" t="s">
        <v>232</v>
      </c>
      <c r="M109" s="55" t="s">
        <v>233</v>
      </c>
      <c r="N109" s="55" t="s">
        <v>656</v>
      </c>
      <c r="O109" s="56">
        <v>0</v>
      </c>
      <c r="P109" s="56">
        <v>0</v>
      </c>
      <c r="Q109" s="56">
        <v>0</v>
      </c>
      <c r="R109" s="56">
        <v>0</v>
      </c>
      <c r="S109" s="57" t="s">
        <v>1643</v>
      </c>
      <c r="T109" s="56">
        <v>486878.24</v>
      </c>
      <c r="U109" s="55" t="s">
        <v>669</v>
      </c>
      <c r="V109" s="53" t="s">
        <v>1644</v>
      </c>
      <c r="W109" s="9">
        <f t="shared" si="3"/>
        <v>91</v>
      </c>
    </row>
    <row r="110" spans="1:23" s="10" customFormat="1" ht="142.5" customHeight="1">
      <c r="A110" s="8">
        <v>6</v>
      </c>
      <c r="B110" s="59" t="s">
        <v>104</v>
      </c>
      <c r="C110" s="59" t="s">
        <v>67</v>
      </c>
      <c r="D110" s="59" t="s">
        <v>195</v>
      </c>
      <c r="E110" s="51">
        <v>1</v>
      </c>
      <c r="F110" s="52">
        <v>210</v>
      </c>
      <c r="G110" s="53" t="s">
        <v>665</v>
      </c>
      <c r="H110" s="53" t="s">
        <v>665</v>
      </c>
      <c r="I110" s="54" t="s">
        <v>224</v>
      </c>
      <c r="J110" s="55" t="s">
        <v>225</v>
      </c>
      <c r="K110" s="55" t="s">
        <v>226</v>
      </c>
      <c r="L110" s="55" t="s">
        <v>232</v>
      </c>
      <c r="M110" s="55" t="s">
        <v>233</v>
      </c>
      <c r="N110" s="55" t="s">
        <v>234</v>
      </c>
      <c r="O110" s="56">
        <v>0</v>
      </c>
      <c r="P110" s="56">
        <v>0</v>
      </c>
      <c r="Q110" s="56">
        <v>0</v>
      </c>
      <c r="R110" s="56">
        <v>0</v>
      </c>
      <c r="S110" s="57" t="s">
        <v>1645</v>
      </c>
      <c r="T110" s="56">
        <v>11502124.07</v>
      </c>
      <c r="U110" s="55" t="s">
        <v>669</v>
      </c>
      <c r="V110" s="53" t="s">
        <v>1646</v>
      </c>
      <c r="W110" s="9">
        <f t="shared" si="3"/>
        <v>151</v>
      </c>
    </row>
    <row r="111" spans="1:23" s="10" customFormat="1" ht="142.5" customHeight="1">
      <c r="A111" s="8">
        <v>6</v>
      </c>
      <c r="B111" s="59" t="s">
        <v>104</v>
      </c>
      <c r="C111" s="59" t="s">
        <v>67</v>
      </c>
      <c r="D111" s="59" t="s">
        <v>195</v>
      </c>
      <c r="E111" s="51">
        <v>1</v>
      </c>
      <c r="F111" s="52">
        <v>212</v>
      </c>
      <c r="G111" s="53" t="s">
        <v>220</v>
      </c>
      <c r="H111" s="53" t="s">
        <v>686</v>
      </c>
      <c r="I111" s="54" t="s">
        <v>529</v>
      </c>
      <c r="J111" s="55" t="s">
        <v>530</v>
      </c>
      <c r="K111" s="55" t="s">
        <v>830</v>
      </c>
      <c r="L111" s="55" t="s">
        <v>232</v>
      </c>
      <c r="M111" s="55" t="s">
        <v>668</v>
      </c>
      <c r="N111" s="55" t="s">
        <v>234</v>
      </c>
      <c r="O111" s="56">
        <v>0</v>
      </c>
      <c r="P111" s="56">
        <v>0</v>
      </c>
      <c r="Q111" s="56">
        <v>0</v>
      </c>
      <c r="R111" s="56">
        <v>0</v>
      </c>
      <c r="S111" s="57" t="s">
        <v>1454</v>
      </c>
      <c r="T111" s="56">
        <v>0</v>
      </c>
      <c r="U111" s="55" t="s">
        <v>669</v>
      </c>
      <c r="V111" s="53" t="s">
        <v>1340</v>
      </c>
      <c r="W111" s="9">
        <f t="shared" si="3"/>
        <v>189</v>
      </c>
    </row>
    <row r="112" spans="1:23" s="10" customFormat="1" ht="175.5" customHeight="1">
      <c r="A112" s="8">
        <v>6</v>
      </c>
      <c r="B112" s="59" t="s">
        <v>104</v>
      </c>
      <c r="C112" s="59" t="s">
        <v>67</v>
      </c>
      <c r="D112" s="59" t="s">
        <v>195</v>
      </c>
      <c r="E112" s="51">
        <v>1</v>
      </c>
      <c r="F112" s="52">
        <v>213</v>
      </c>
      <c r="G112" s="53" t="s">
        <v>772</v>
      </c>
      <c r="H112" s="53" t="s">
        <v>772</v>
      </c>
      <c r="I112" s="54">
        <v>20160621301591</v>
      </c>
      <c r="J112" s="55" t="s">
        <v>1504</v>
      </c>
      <c r="K112" s="55" t="s">
        <v>1505</v>
      </c>
      <c r="L112" s="55" t="s">
        <v>524</v>
      </c>
      <c r="M112" s="55" t="s">
        <v>1170</v>
      </c>
      <c r="N112" s="55" t="s">
        <v>787</v>
      </c>
      <c r="O112" s="56">
        <v>414964572.91000003</v>
      </c>
      <c r="P112" s="56">
        <v>3789.52</v>
      </c>
      <c r="Q112" s="56">
        <v>6002492.3399999999</v>
      </c>
      <c r="R112" s="56">
        <v>10353507.539999999</v>
      </c>
      <c r="S112" s="57" t="s">
        <v>1647</v>
      </c>
      <c r="T112" s="56">
        <v>410617347.23000002</v>
      </c>
      <c r="U112" s="55" t="s">
        <v>669</v>
      </c>
      <c r="V112" s="53" t="s">
        <v>1648</v>
      </c>
      <c r="W112" s="9">
        <f t="shared" si="3"/>
        <v>1591</v>
      </c>
    </row>
    <row r="113" spans="1:23" s="10" customFormat="1" ht="174" customHeight="1">
      <c r="A113" s="8">
        <v>6</v>
      </c>
      <c r="B113" s="59" t="s">
        <v>104</v>
      </c>
      <c r="C113" s="59" t="s">
        <v>67</v>
      </c>
      <c r="D113" s="59" t="s">
        <v>195</v>
      </c>
      <c r="E113" s="51">
        <v>1</v>
      </c>
      <c r="F113" s="52">
        <v>215</v>
      </c>
      <c r="G113" s="53" t="s">
        <v>527</v>
      </c>
      <c r="H113" s="53" t="s">
        <v>686</v>
      </c>
      <c r="I113" s="54">
        <v>20080621501486</v>
      </c>
      <c r="J113" s="55" t="s">
        <v>687</v>
      </c>
      <c r="K113" s="55" t="s">
        <v>1133</v>
      </c>
      <c r="L113" s="55" t="s">
        <v>232</v>
      </c>
      <c r="M113" s="55" t="s">
        <v>576</v>
      </c>
      <c r="N113" s="55" t="s">
        <v>234</v>
      </c>
      <c r="O113" s="56">
        <v>217033991.59</v>
      </c>
      <c r="P113" s="56">
        <v>110148123.70999999</v>
      </c>
      <c r="Q113" s="56">
        <v>24734229.18</v>
      </c>
      <c r="R113" s="56">
        <v>237123748.91999999</v>
      </c>
      <c r="S113" s="57" t="s">
        <v>1649</v>
      </c>
      <c r="T113" s="56">
        <v>114792595.56</v>
      </c>
      <c r="U113" s="55" t="s">
        <v>235</v>
      </c>
      <c r="V113" s="53" t="s">
        <v>1650</v>
      </c>
      <c r="W113" s="9">
        <f t="shared" si="3"/>
        <v>1486</v>
      </c>
    </row>
    <row r="114" spans="1:23" s="10" customFormat="1" ht="142.5" customHeight="1">
      <c r="A114" s="8">
        <v>6</v>
      </c>
      <c r="B114" s="59" t="s">
        <v>104</v>
      </c>
      <c r="C114" s="59" t="s">
        <v>67</v>
      </c>
      <c r="D114" s="59" t="s">
        <v>195</v>
      </c>
      <c r="E114" s="51">
        <v>1</v>
      </c>
      <c r="F114" s="52" t="s">
        <v>221</v>
      </c>
      <c r="G114" s="53" t="s">
        <v>682</v>
      </c>
      <c r="H114" s="53" t="s">
        <v>682</v>
      </c>
      <c r="I114" s="54" t="s">
        <v>866</v>
      </c>
      <c r="J114" s="55" t="s">
        <v>18</v>
      </c>
      <c r="K114" s="55" t="s">
        <v>19</v>
      </c>
      <c r="L114" s="55" t="s">
        <v>232</v>
      </c>
      <c r="M114" s="55" t="s">
        <v>233</v>
      </c>
      <c r="N114" s="55" t="s">
        <v>234</v>
      </c>
      <c r="O114" s="56">
        <v>8957671.7100000009</v>
      </c>
      <c r="P114" s="56">
        <v>0</v>
      </c>
      <c r="Q114" s="56">
        <v>0</v>
      </c>
      <c r="R114" s="56">
        <v>0</v>
      </c>
      <c r="S114" s="57" t="s">
        <v>1257</v>
      </c>
      <c r="T114" s="56">
        <v>8957671.7100000009</v>
      </c>
      <c r="U114" s="55" t="s">
        <v>669</v>
      </c>
      <c r="V114" s="53" t="s">
        <v>1168</v>
      </c>
      <c r="W114" s="9">
        <f t="shared" si="3"/>
        <v>368</v>
      </c>
    </row>
    <row r="115" spans="1:23" s="29" customFormat="1" ht="19.5" customHeight="1" outlineLevel="2">
      <c r="A115" s="27"/>
      <c r="B115" s="64" t="s">
        <v>20</v>
      </c>
      <c r="C115" s="65"/>
      <c r="D115" s="65"/>
      <c r="E115" s="46">
        <f>SUBTOTAL(9,E116:E116)</f>
        <v>1</v>
      </c>
      <c r="F115" s="47"/>
      <c r="G115" s="47"/>
      <c r="H115" s="47"/>
      <c r="I115" s="48"/>
      <c r="J115" s="47"/>
      <c r="K115" s="47"/>
      <c r="L115" s="47"/>
      <c r="M115" s="47"/>
      <c r="N115" s="47"/>
      <c r="O115" s="49"/>
      <c r="P115" s="49"/>
      <c r="Q115" s="49"/>
      <c r="R115" s="49"/>
      <c r="S115" s="47"/>
      <c r="T115" s="49"/>
      <c r="U115" s="47"/>
      <c r="V115" s="50"/>
      <c r="W115" s="28"/>
    </row>
    <row r="116" spans="1:23" s="10" customFormat="1" ht="142.5" customHeight="1">
      <c r="A116" s="8">
        <v>6</v>
      </c>
      <c r="B116" s="59" t="s">
        <v>104</v>
      </c>
      <c r="C116" s="59" t="s">
        <v>67</v>
      </c>
      <c r="D116" s="59" t="s">
        <v>788</v>
      </c>
      <c r="E116" s="51">
        <v>1</v>
      </c>
      <c r="F116" s="52" t="s">
        <v>664</v>
      </c>
      <c r="G116" s="53" t="s">
        <v>53</v>
      </c>
      <c r="H116" s="53" t="s">
        <v>365</v>
      </c>
      <c r="I116" s="54" t="s">
        <v>840</v>
      </c>
      <c r="J116" s="55" t="s">
        <v>841</v>
      </c>
      <c r="K116" s="55" t="s">
        <v>842</v>
      </c>
      <c r="L116" s="55" t="s">
        <v>232</v>
      </c>
      <c r="M116" s="55" t="s">
        <v>668</v>
      </c>
      <c r="N116" s="55" t="s">
        <v>234</v>
      </c>
      <c r="O116" s="56">
        <v>0</v>
      </c>
      <c r="P116" s="56">
        <v>0</v>
      </c>
      <c r="Q116" s="56">
        <v>0</v>
      </c>
      <c r="R116" s="56">
        <v>0</v>
      </c>
      <c r="S116" s="57" t="s">
        <v>1506</v>
      </c>
      <c r="T116" s="56">
        <v>0</v>
      </c>
      <c r="U116" s="55" t="s">
        <v>235</v>
      </c>
      <c r="V116" s="53" t="s">
        <v>1015</v>
      </c>
      <c r="W116" s="9">
        <f>IF(OR(LEFT(I116)="7",LEFT(I116,1)="8"),VALUE(RIGHT(I116,3)),VALUE(RIGHT(I116,4)))</f>
        <v>585</v>
      </c>
    </row>
    <row r="117" spans="1:23" s="26" customFormat="1" ht="15" outlineLevel="1">
      <c r="A117" s="24"/>
      <c r="B117" s="62" t="s">
        <v>280</v>
      </c>
      <c r="C117" s="63"/>
      <c r="D117" s="63"/>
      <c r="E117" s="41">
        <f>SUBTOTAL(9,E119:E119)</f>
        <v>1</v>
      </c>
      <c r="F117" s="42"/>
      <c r="G117" s="42"/>
      <c r="H117" s="42"/>
      <c r="I117" s="43"/>
      <c r="J117" s="42"/>
      <c r="K117" s="42"/>
      <c r="L117" s="42"/>
      <c r="M117" s="42"/>
      <c r="N117" s="42"/>
      <c r="O117" s="44"/>
      <c r="P117" s="44"/>
      <c r="Q117" s="44"/>
      <c r="R117" s="44"/>
      <c r="S117" s="42"/>
      <c r="T117" s="44"/>
      <c r="U117" s="42"/>
      <c r="V117" s="45"/>
      <c r="W117" s="25"/>
    </row>
    <row r="118" spans="1:23" s="29" customFormat="1" ht="15" outlineLevel="2">
      <c r="A118" s="27"/>
      <c r="B118" s="64" t="s">
        <v>276</v>
      </c>
      <c r="C118" s="65"/>
      <c r="D118" s="65"/>
      <c r="E118" s="46">
        <f>SUBTOTAL(9,E119:E119)</f>
        <v>1</v>
      </c>
      <c r="F118" s="47"/>
      <c r="G118" s="47"/>
      <c r="H118" s="47"/>
      <c r="I118" s="48"/>
      <c r="J118" s="47"/>
      <c r="K118" s="47"/>
      <c r="L118" s="47"/>
      <c r="M118" s="47"/>
      <c r="N118" s="47"/>
      <c r="O118" s="49"/>
      <c r="P118" s="49"/>
      <c r="Q118" s="49"/>
      <c r="R118" s="49"/>
      <c r="S118" s="47"/>
      <c r="T118" s="49"/>
      <c r="U118" s="47"/>
      <c r="V118" s="50"/>
      <c r="W118" s="28"/>
    </row>
    <row r="119" spans="1:23" s="10" customFormat="1" ht="142.5" customHeight="1">
      <c r="A119" s="8">
        <v>6</v>
      </c>
      <c r="B119" s="59" t="s">
        <v>104</v>
      </c>
      <c r="C119" s="59" t="s">
        <v>168</v>
      </c>
      <c r="D119" s="59" t="s">
        <v>195</v>
      </c>
      <c r="E119" s="51">
        <v>1</v>
      </c>
      <c r="F119" s="52" t="s">
        <v>388</v>
      </c>
      <c r="G119" s="53" t="s">
        <v>389</v>
      </c>
      <c r="H119" s="53" t="s">
        <v>389</v>
      </c>
      <c r="I119" s="54" t="s">
        <v>390</v>
      </c>
      <c r="J119" s="55" t="s">
        <v>391</v>
      </c>
      <c r="K119" s="55" t="s">
        <v>392</v>
      </c>
      <c r="L119" s="55" t="s">
        <v>696</v>
      </c>
      <c r="M119" s="55" t="s">
        <v>393</v>
      </c>
      <c r="N119" s="55" t="s">
        <v>234</v>
      </c>
      <c r="O119" s="56">
        <v>6939428040</v>
      </c>
      <c r="P119" s="56">
        <v>15433871095</v>
      </c>
      <c r="Q119" s="56">
        <v>104938059</v>
      </c>
      <c r="R119" s="56">
        <v>15801426587</v>
      </c>
      <c r="S119" s="57" t="s">
        <v>1651</v>
      </c>
      <c r="T119" s="56">
        <v>6676810607</v>
      </c>
      <c r="U119" s="55" t="s">
        <v>669</v>
      </c>
      <c r="V119" s="53" t="s">
        <v>1652</v>
      </c>
      <c r="W119" s="9">
        <f>IF(OR(LEFT(I119)="7",LEFT(I119,1)="8"),VALUE(RIGHT(I119,3)),VALUE(RIGHT(I119,4)))</f>
        <v>1330</v>
      </c>
    </row>
    <row r="120" spans="1:23" s="23" customFormat="1" ht="30" customHeight="1" outlineLevel="3">
      <c r="A120" s="21"/>
      <c r="B120" s="66" t="s">
        <v>227</v>
      </c>
      <c r="C120" s="67"/>
      <c r="D120" s="67"/>
      <c r="E120" s="35">
        <f>SUBTOTAL(9,E121:E128)</f>
        <v>4</v>
      </c>
      <c r="F120" s="36"/>
      <c r="G120" s="36"/>
      <c r="H120" s="36"/>
      <c r="I120" s="37"/>
      <c r="J120" s="36"/>
      <c r="K120" s="36"/>
      <c r="L120" s="36"/>
      <c r="M120" s="36"/>
      <c r="N120" s="36"/>
      <c r="O120" s="38"/>
      <c r="P120" s="39"/>
      <c r="Q120" s="39"/>
      <c r="R120" s="39"/>
      <c r="S120" s="36"/>
      <c r="T120" s="39"/>
      <c r="U120" s="36"/>
      <c r="V120" s="40"/>
      <c r="W120" s="22"/>
    </row>
    <row r="121" spans="1:23" s="26" customFormat="1" ht="15" outlineLevel="1">
      <c r="A121" s="24"/>
      <c r="B121" s="62" t="s">
        <v>675</v>
      </c>
      <c r="C121" s="63" t="s">
        <v>673</v>
      </c>
      <c r="D121" s="63"/>
      <c r="E121" s="41">
        <f>SUBTOTAL(9,E123:E125)</f>
        <v>3</v>
      </c>
      <c r="F121" s="42"/>
      <c r="G121" s="42"/>
      <c r="H121" s="42"/>
      <c r="I121" s="43"/>
      <c r="J121" s="42"/>
      <c r="K121" s="42"/>
      <c r="L121" s="42"/>
      <c r="M121" s="42"/>
      <c r="N121" s="42"/>
      <c r="O121" s="44"/>
      <c r="P121" s="44"/>
      <c r="Q121" s="44"/>
      <c r="R121" s="44"/>
      <c r="S121" s="42"/>
      <c r="T121" s="44"/>
      <c r="U121" s="42"/>
      <c r="V121" s="45"/>
      <c r="W121" s="25"/>
    </row>
    <row r="122" spans="1:23" s="29" customFormat="1" ht="15" outlineLevel="2">
      <c r="A122" s="27"/>
      <c r="B122" s="64" t="s">
        <v>276</v>
      </c>
      <c r="C122" s="65"/>
      <c r="D122" s="65"/>
      <c r="E122" s="46">
        <f>SUBTOTAL(9,E123:E125)</f>
        <v>3</v>
      </c>
      <c r="F122" s="47"/>
      <c r="G122" s="47"/>
      <c r="H122" s="47"/>
      <c r="I122" s="48"/>
      <c r="J122" s="47"/>
      <c r="K122" s="47"/>
      <c r="L122" s="47"/>
      <c r="M122" s="47"/>
      <c r="N122" s="47"/>
      <c r="O122" s="49"/>
      <c r="P122" s="49"/>
      <c r="Q122" s="49"/>
      <c r="R122" s="49"/>
      <c r="S122" s="47"/>
      <c r="T122" s="49"/>
      <c r="U122" s="47"/>
      <c r="V122" s="50"/>
      <c r="W122" s="28"/>
    </row>
    <row r="123" spans="1:23" s="10" customFormat="1" ht="192.75" customHeight="1">
      <c r="A123" s="8">
        <v>7</v>
      </c>
      <c r="B123" s="59" t="s">
        <v>227</v>
      </c>
      <c r="C123" s="59" t="s">
        <v>102</v>
      </c>
      <c r="D123" s="59" t="s">
        <v>195</v>
      </c>
      <c r="E123" s="51">
        <v>1</v>
      </c>
      <c r="F123" s="52">
        <v>110</v>
      </c>
      <c r="G123" s="53" t="s">
        <v>614</v>
      </c>
      <c r="H123" s="53" t="s">
        <v>512</v>
      </c>
      <c r="I123" s="54">
        <v>20070711001474</v>
      </c>
      <c r="J123" s="55" t="s">
        <v>58</v>
      </c>
      <c r="K123" s="55" t="s">
        <v>59</v>
      </c>
      <c r="L123" s="55" t="s">
        <v>232</v>
      </c>
      <c r="M123" s="55" t="s">
        <v>384</v>
      </c>
      <c r="N123" s="55" t="s">
        <v>234</v>
      </c>
      <c r="O123" s="56">
        <v>3888579125.1599998</v>
      </c>
      <c r="P123" s="56">
        <v>0</v>
      </c>
      <c r="Q123" s="56">
        <v>41849920.93</v>
      </c>
      <c r="R123" s="56">
        <v>698559281.84000003</v>
      </c>
      <c r="S123" s="57" t="s">
        <v>1437</v>
      </c>
      <c r="T123" s="56">
        <v>3231869764.25</v>
      </c>
      <c r="U123" s="55" t="s">
        <v>235</v>
      </c>
      <c r="V123" s="53" t="s">
        <v>1016</v>
      </c>
      <c r="W123" s="9">
        <f>IF(OR(LEFT(I123)="7",LEFT(I123,1)="8"),VALUE(RIGHT(I123,3)),VALUE(RIGHT(I123,4)))</f>
        <v>1474</v>
      </c>
    </row>
    <row r="124" spans="1:23" s="10" customFormat="1" ht="142.5" customHeight="1">
      <c r="A124" s="8">
        <v>7</v>
      </c>
      <c r="B124" s="59" t="s">
        <v>227</v>
      </c>
      <c r="C124" s="59" t="s">
        <v>102</v>
      </c>
      <c r="D124" s="59" t="s">
        <v>195</v>
      </c>
      <c r="E124" s="51">
        <v>1</v>
      </c>
      <c r="F124" s="52">
        <v>120</v>
      </c>
      <c r="G124" s="53" t="s">
        <v>228</v>
      </c>
      <c r="H124" s="53" t="s">
        <v>512</v>
      </c>
      <c r="I124" s="54">
        <v>700007120240</v>
      </c>
      <c r="J124" s="55" t="s">
        <v>229</v>
      </c>
      <c r="K124" s="55" t="s">
        <v>913</v>
      </c>
      <c r="L124" s="55" t="s">
        <v>232</v>
      </c>
      <c r="M124" s="55" t="s">
        <v>384</v>
      </c>
      <c r="N124" s="55" t="s">
        <v>787</v>
      </c>
      <c r="O124" s="56">
        <v>227460623.06</v>
      </c>
      <c r="P124" s="56">
        <v>4500000</v>
      </c>
      <c r="Q124" s="56">
        <v>3431544.86</v>
      </c>
      <c r="R124" s="56">
        <v>1534288.82</v>
      </c>
      <c r="S124" s="57" t="s">
        <v>1258</v>
      </c>
      <c r="T124" s="56">
        <v>233857879.09999999</v>
      </c>
      <c r="U124" s="55" t="s">
        <v>235</v>
      </c>
      <c r="V124" s="53" t="s">
        <v>1017</v>
      </c>
      <c r="W124" s="9">
        <f>IF(OR(LEFT(I124)="7",LEFT(I124,1)="8"),VALUE(RIGHT(I124,3)),VALUE(RIGHT(I124,4)))</f>
        <v>240</v>
      </c>
    </row>
    <row r="125" spans="1:23" s="10" customFormat="1" ht="142.5" customHeight="1">
      <c r="A125" s="8">
        <v>7</v>
      </c>
      <c r="B125" s="59" t="s">
        <v>227</v>
      </c>
      <c r="C125" s="59" t="s">
        <v>102</v>
      </c>
      <c r="D125" s="59" t="s">
        <v>195</v>
      </c>
      <c r="E125" s="51">
        <v>1</v>
      </c>
      <c r="F125" s="52" t="s">
        <v>230</v>
      </c>
      <c r="G125" s="53" t="s">
        <v>644</v>
      </c>
      <c r="H125" s="53" t="s">
        <v>644</v>
      </c>
      <c r="I125" s="54" t="s">
        <v>645</v>
      </c>
      <c r="J125" s="55" t="s">
        <v>77</v>
      </c>
      <c r="K125" s="55" t="s">
        <v>914</v>
      </c>
      <c r="L125" s="55" t="s">
        <v>232</v>
      </c>
      <c r="M125" s="55" t="s">
        <v>384</v>
      </c>
      <c r="N125" s="55" t="s">
        <v>234</v>
      </c>
      <c r="O125" s="56">
        <v>68706.64</v>
      </c>
      <c r="P125" s="56">
        <v>0</v>
      </c>
      <c r="Q125" s="56">
        <v>328.88</v>
      </c>
      <c r="R125" s="56">
        <v>0</v>
      </c>
      <c r="S125" s="57" t="s">
        <v>1438</v>
      </c>
      <c r="T125" s="56">
        <v>69035.520000000004</v>
      </c>
      <c r="U125" s="55" t="s">
        <v>235</v>
      </c>
      <c r="V125" s="53" t="s">
        <v>1018</v>
      </c>
      <c r="W125" s="9">
        <f>IF(OR(LEFT(I125)="7",LEFT(I125,1)="8"),VALUE(RIGHT(I125,3)),VALUE(RIGHT(I125,4)))</f>
        <v>129</v>
      </c>
    </row>
    <row r="126" spans="1:23" s="26" customFormat="1" ht="15" outlineLevel="1">
      <c r="A126" s="24"/>
      <c r="B126" s="62" t="s">
        <v>278</v>
      </c>
      <c r="C126" s="63"/>
      <c r="D126" s="63"/>
      <c r="E126" s="41">
        <f>SUBTOTAL(9,E127:E128)</f>
        <v>1</v>
      </c>
      <c r="F126" s="42"/>
      <c r="G126" s="42"/>
      <c r="H126" s="42"/>
      <c r="I126" s="43"/>
      <c r="J126" s="42"/>
      <c r="K126" s="42"/>
      <c r="L126" s="42"/>
      <c r="M126" s="42"/>
      <c r="N126" s="42"/>
      <c r="O126" s="44"/>
      <c r="P126" s="44"/>
      <c r="Q126" s="44"/>
      <c r="R126" s="44"/>
      <c r="S126" s="42"/>
      <c r="T126" s="44"/>
      <c r="U126" s="42"/>
      <c r="V126" s="45"/>
      <c r="W126" s="25"/>
    </row>
    <row r="127" spans="1:23" s="29" customFormat="1" ht="15" outlineLevel="2">
      <c r="A127" s="27"/>
      <c r="B127" s="64" t="s">
        <v>276</v>
      </c>
      <c r="C127" s="65"/>
      <c r="D127" s="65"/>
      <c r="E127" s="46">
        <f>SUBTOTAL(9,E128:E128)</f>
        <v>1</v>
      </c>
      <c r="F127" s="47"/>
      <c r="G127" s="47"/>
      <c r="H127" s="47"/>
      <c r="I127" s="48"/>
      <c r="J127" s="47"/>
      <c r="K127" s="47"/>
      <c r="L127" s="47"/>
      <c r="M127" s="47"/>
      <c r="N127" s="47"/>
      <c r="O127" s="49"/>
      <c r="P127" s="49"/>
      <c r="Q127" s="49"/>
      <c r="R127" s="49"/>
      <c r="S127" s="47"/>
      <c r="T127" s="49"/>
      <c r="U127" s="47"/>
      <c r="V127" s="50"/>
      <c r="W127" s="28"/>
    </row>
    <row r="128" spans="1:23" s="10" customFormat="1" ht="142.5" customHeight="1">
      <c r="A128" s="8">
        <v>7</v>
      </c>
      <c r="B128" s="59" t="s">
        <v>227</v>
      </c>
      <c r="C128" s="59" t="s">
        <v>67</v>
      </c>
      <c r="D128" s="59" t="s">
        <v>195</v>
      </c>
      <c r="E128" s="51">
        <v>1</v>
      </c>
      <c r="F128" s="52" t="s">
        <v>230</v>
      </c>
      <c r="G128" s="53" t="s">
        <v>644</v>
      </c>
      <c r="H128" s="53" t="s">
        <v>644</v>
      </c>
      <c r="I128" s="54" t="s">
        <v>916</v>
      </c>
      <c r="J128" s="55" t="s">
        <v>915</v>
      </c>
      <c r="K128" s="55" t="s">
        <v>917</v>
      </c>
      <c r="L128" s="55" t="s">
        <v>232</v>
      </c>
      <c r="M128" s="55" t="s">
        <v>384</v>
      </c>
      <c r="N128" s="55" t="s">
        <v>345</v>
      </c>
      <c r="O128" s="56">
        <v>0</v>
      </c>
      <c r="P128" s="56">
        <v>4779999066</v>
      </c>
      <c r="Q128" s="56">
        <v>298990</v>
      </c>
      <c r="R128" s="56">
        <v>3589959889</v>
      </c>
      <c r="S128" s="57" t="s">
        <v>1076</v>
      </c>
      <c r="T128" s="56">
        <v>1190338167</v>
      </c>
      <c r="U128" s="55" t="s">
        <v>235</v>
      </c>
      <c r="V128" s="53" t="s">
        <v>1019</v>
      </c>
      <c r="W128" s="9">
        <f>IF(OR(LEFT(I128)="7",LEFT(I128,1)="8"),VALUE(RIGHT(I128,3)),VALUE(RIGHT(I128,4)))</f>
        <v>1495</v>
      </c>
    </row>
    <row r="129" spans="1:23" s="23" customFormat="1" ht="49.5" customHeight="1" outlineLevel="3">
      <c r="A129" s="21"/>
      <c r="B129" s="66" t="s">
        <v>646</v>
      </c>
      <c r="C129" s="67"/>
      <c r="D129" s="67"/>
      <c r="E129" s="35">
        <f>SUBTOTAL(9,E132:F135)</f>
        <v>3</v>
      </c>
      <c r="F129" s="36"/>
      <c r="G129" s="36"/>
      <c r="H129" s="36"/>
      <c r="I129" s="37"/>
      <c r="J129" s="36"/>
      <c r="K129" s="36"/>
      <c r="L129" s="36"/>
      <c r="M129" s="36"/>
      <c r="N129" s="36"/>
      <c r="O129" s="38"/>
      <c r="P129" s="39"/>
      <c r="Q129" s="39"/>
      <c r="R129" s="39"/>
      <c r="S129" s="36"/>
      <c r="T129" s="39"/>
      <c r="U129" s="36"/>
      <c r="V129" s="40"/>
      <c r="W129" s="22"/>
    </row>
    <row r="130" spans="1:23" s="26" customFormat="1" ht="15" outlineLevel="1">
      <c r="A130" s="24"/>
      <c r="B130" s="62" t="s">
        <v>675</v>
      </c>
      <c r="C130" s="63" t="s">
        <v>673</v>
      </c>
      <c r="D130" s="63"/>
      <c r="E130" s="41">
        <f>SUBTOTAL(9,E132:E133)</f>
        <v>2</v>
      </c>
      <c r="F130" s="42"/>
      <c r="G130" s="42"/>
      <c r="H130" s="42"/>
      <c r="I130" s="43"/>
      <c r="J130" s="42"/>
      <c r="K130" s="42"/>
      <c r="L130" s="42"/>
      <c r="M130" s="42"/>
      <c r="N130" s="42"/>
      <c r="O130" s="44"/>
      <c r="P130" s="44"/>
      <c r="Q130" s="44"/>
      <c r="R130" s="44"/>
      <c r="S130" s="42"/>
      <c r="T130" s="44"/>
      <c r="U130" s="42"/>
      <c r="V130" s="45"/>
      <c r="W130" s="25"/>
    </row>
    <row r="131" spans="1:23" s="29" customFormat="1" ht="15" outlineLevel="2">
      <c r="A131" s="27"/>
      <c r="B131" s="64" t="s">
        <v>276</v>
      </c>
      <c r="C131" s="65"/>
      <c r="D131" s="65"/>
      <c r="E131" s="46">
        <f>SUBTOTAL(9,E132:E133)</f>
        <v>2</v>
      </c>
      <c r="F131" s="47"/>
      <c r="G131" s="47"/>
      <c r="H131" s="47"/>
      <c r="I131" s="48"/>
      <c r="J131" s="47"/>
      <c r="K131" s="47"/>
      <c r="L131" s="47"/>
      <c r="M131" s="47"/>
      <c r="N131" s="47"/>
      <c r="O131" s="49"/>
      <c r="P131" s="49"/>
      <c r="Q131" s="49"/>
      <c r="R131" s="49"/>
      <c r="S131" s="47"/>
      <c r="T131" s="49"/>
      <c r="U131" s="47"/>
      <c r="V131" s="50"/>
      <c r="W131" s="28"/>
    </row>
    <row r="132" spans="1:23" s="10" customFormat="1" ht="160.5" customHeight="1">
      <c r="A132" s="8">
        <v>8</v>
      </c>
      <c r="B132" s="59" t="s">
        <v>646</v>
      </c>
      <c r="C132" s="59" t="s">
        <v>102</v>
      </c>
      <c r="D132" s="59" t="s">
        <v>195</v>
      </c>
      <c r="E132" s="51">
        <v>1</v>
      </c>
      <c r="F132" s="52" t="s">
        <v>647</v>
      </c>
      <c r="G132" s="53" t="s">
        <v>648</v>
      </c>
      <c r="H132" s="53" t="s">
        <v>648</v>
      </c>
      <c r="I132" s="54" t="s">
        <v>649</v>
      </c>
      <c r="J132" s="55" t="s">
        <v>650</v>
      </c>
      <c r="K132" s="55" t="s">
        <v>741</v>
      </c>
      <c r="L132" s="55" t="s">
        <v>696</v>
      </c>
      <c r="M132" s="55" t="s">
        <v>848</v>
      </c>
      <c r="N132" s="55" t="s">
        <v>234</v>
      </c>
      <c r="O132" s="56">
        <v>34044636.75</v>
      </c>
      <c r="P132" s="56">
        <v>3751087.18</v>
      </c>
      <c r="Q132" s="56">
        <v>375157.58</v>
      </c>
      <c r="R132" s="56">
        <v>3844908.83</v>
      </c>
      <c r="S132" s="57" t="s">
        <v>1077</v>
      </c>
      <c r="T132" s="56">
        <v>34325972.68</v>
      </c>
      <c r="U132" s="55" t="s">
        <v>669</v>
      </c>
      <c r="V132" s="53" t="s">
        <v>1653</v>
      </c>
      <c r="W132" s="9">
        <f>IF(OR(LEFT(I132)="7",LEFT(I132,1)="8"),VALUE(RIGHT(I132,3)),VALUE(RIGHT(I132,4)))</f>
        <v>1303</v>
      </c>
    </row>
    <row r="133" spans="1:23" s="10" customFormat="1" ht="142.5" customHeight="1">
      <c r="A133" s="8">
        <v>8</v>
      </c>
      <c r="B133" s="59" t="s">
        <v>646</v>
      </c>
      <c r="C133" s="59" t="s">
        <v>102</v>
      </c>
      <c r="D133" s="59" t="s">
        <v>195</v>
      </c>
      <c r="E133" s="51">
        <v>1</v>
      </c>
      <c r="F133" s="52" t="s">
        <v>845</v>
      </c>
      <c r="G133" s="53" t="s">
        <v>699</v>
      </c>
      <c r="H133" s="53" t="s">
        <v>699</v>
      </c>
      <c r="I133" s="54" t="s">
        <v>700</v>
      </c>
      <c r="J133" s="55" t="s">
        <v>78</v>
      </c>
      <c r="K133" s="55" t="s">
        <v>471</v>
      </c>
      <c r="L133" s="55" t="s">
        <v>696</v>
      </c>
      <c r="M133" s="55" t="s">
        <v>393</v>
      </c>
      <c r="N133" s="55" t="s">
        <v>661</v>
      </c>
      <c r="O133" s="56">
        <v>222901964.84999999</v>
      </c>
      <c r="P133" s="56">
        <v>11522649.699999999</v>
      </c>
      <c r="Q133" s="56">
        <v>2717920.45</v>
      </c>
      <c r="R133" s="56">
        <v>32182214.280000001</v>
      </c>
      <c r="S133" s="57" t="s">
        <v>1078</v>
      </c>
      <c r="T133" s="56">
        <v>204960320.72</v>
      </c>
      <c r="U133" s="55" t="s">
        <v>669</v>
      </c>
      <c r="V133" s="53" t="s">
        <v>1020</v>
      </c>
      <c r="W133" s="9">
        <f>IF(OR(LEFT(I133)="7",LEFT(I133,1)="8"),VALUE(RIGHT(I133,3)),VALUE(RIGHT(I133,4)))</f>
        <v>1396</v>
      </c>
    </row>
    <row r="134" spans="1:23" s="29" customFormat="1" ht="15" outlineLevel="2">
      <c r="A134" s="27"/>
      <c r="B134" s="64" t="s">
        <v>279</v>
      </c>
      <c r="C134" s="65"/>
      <c r="D134" s="65"/>
      <c r="E134" s="46">
        <f>SUBTOTAL(9,E135)</f>
        <v>1</v>
      </c>
      <c r="F134" s="47"/>
      <c r="G134" s="47"/>
      <c r="H134" s="47"/>
      <c r="I134" s="48"/>
      <c r="J134" s="47"/>
      <c r="K134" s="47"/>
      <c r="L134" s="47"/>
      <c r="M134" s="47"/>
      <c r="N134" s="47"/>
      <c r="O134" s="49"/>
      <c r="P134" s="49"/>
      <c r="Q134" s="49"/>
      <c r="R134" s="49"/>
      <c r="S134" s="47"/>
      <c r="T134" s="49"/>
      <c r="U134" s="47"/>
      <c r="V134" s="50"/>
      <c r="W134" s="28"/>
    </row>
    <row r="135" spans="1:23" s="10" customFormat="1" ht="142.5" customHeight="1">
      <c r="A135" s="8">
        <v>8</v>
      </c>
      <c r="B135" s="59" t="s">
        <v>646</v>
      </c>
      <c r="C135" s="59" t="s">
        <v>102</v>
      </c>
      <c r="D135" s="59" t="s">
        <v>788</v>
      </c>
      <c r="E135" s="51">
        <v>1</v>
      </c>
      <c r="F135" s="52" t="s">
        <v>1192</v>
      </c>
      <c r="G135" s="53" t="s">
        <v>1193</v>
      </c>
      <c r="H135" s="53" t="s">
        <v>520</v>
      </c>
      <c r="I135" s="54" t="s">
        <v>521</v>
      </c>
      <c r="J135" s="55" t="s">
        <v>79</v>
      </c>
      <c r="K135" s="55" t="s">
        <v>472</v>
      </c>
      <c r="L135" s="55" t="s">
        <v>696</v>
      </c>
      <c r="M135" s="55" t="s">
        <v>633</v>
      </c>
      <c r="N135" s="55" t="s">
        <v>661</v>
      </c>
      <c r="O135" s="56">
        <v>1059222.5</v>
      </c>
      <c r="P135" s="56">
        <v>0</v>
      </c>
      <c r="Q135" s="56">
        <v>12168.2</v>
      </c>
      <c r="R135" s="56">
        <v>1538.86</v>
      </c>
      <c r="S135" s="57" t="s">
        <v>1654</v>
      </c>
      <c r="T135" s="56">
        <v>1069851.8400000001</v>
      </c>
      <c r="U135" s="55" t="s">
        <v>669</v>
      </c>
      <c r="V135" s="53" t="s">
        <v>1021</v>
      </c>
      <c r="W135" s="9">
        <f>IF(OR(LEFT(I135)="7",LEFT(I135,1)="8"),VALUE(RIGHT(I135,3)),VALUE(RIGHT(I135,4)))</f>
        <v>133</v>
      </c>
    </row>
    <row r="136" spans="1:23" s="23" customFormat="1" ht="44.25" customHeight="1" outlineLevel="3">
      <c r="A136" s="21"/>
      <c r="B136" s="66" t="s">
        <v>652</v>
      </c>
      <c r="C136" s="67"/>
      <c r="D136" s="67"/>
      <c r="E136" s="35">
        <f>SUBTOTAL(9,E139:E160)</f>
        <v>18</v>
      </c>
      <c r="F136" s="36"/>
      <c r="G136" s="36"/>
      <c r="H136" s="36"/>
      <c r="I136" s="37"/>
      <c r="J136" s="36"/>
      <c r="K136" s="36"/>
      <c r="L136" s="36"/>
      <c r="M136" s="36"/>
      <c r="N136" s="36"/>
      <c r="O136" s="38"/>
      <c r="P136" s="39"/>
      <c r="Q136" s="39"/>
      <c r="R136" s="39"/>
      <c r="S136" s="36"/>
      <c r="T136" s="39"/>
      <c r="U136" s="36"/>
      <c r="V136" s="40"/>
      <c r="W136" s="22"/>
    </row>
    <row r="137" spans="1:23" s="26" customFormat="1" ht="15" outlineLevel="1">
      <c r="A137" s="24"/>
      <c r="B137" s="62" t="s">
        <v>675</v>
      </c>
      <c r="C137" s="63" t="s">
        <v>673</v>
      </c>
      <c r="D137" s="63"/>
      <c r="E137" s="41">
        <f>SUBTOTAL(9,E139:E157)</f>
        <v>17</v>
      </c>
      <c r="F137" s="42"/>
      <c r="G137" s="42"/>
      <c r="H137" s="42"/>
      <c r="I137" s="43"/>
      <c r="J137" s="42"/>
      <c r="K137" s="42"/>
      <c r="L137" s="42"/>
      <c r="M137" s="42"/>
      <c r="N137" s="42"/>
      <c r="O137" s="44"/>
      <c r="P137" s="44"/>
      <c r="Q137" s="44"/>
      <c r="R137" s="44"/>
      <c r="S137" s="42"/>
      <c r="T137" s="44"/>
      <c r="U137" s="42"/>
      <c r="V137" s="45"/>
      <c r="W137" s="25"/>
    </row>
    <row r="138" spans="1:23" s="29" customFormat="1" ht="15" outlineLevel="2">
      <c r="A138" s="27"/>
      <c r="B138" s="64" t="s">
        <v>276</v>
      </c>
      <c r="C138" s="65"/>
      <c r="D138" s="65"/>
      <c r="E138" s="46">
        <f>SUBTOTAL(9,E139:E147)</f>
        <v>9</v>
      </c>
      <c r="F138" s="47"/>
      <c r="G138" s="47"/>
      <c r="H138" s="47"/>
      <c r="I138" s="48"/>
      <c r="J138" s="47"/>
      <c r="K138" s="47"/>
      <c r="L138" s="47"/>
      <c r="M138" s="47"/>
      <c r="N138" s="47"/>
      <c r="O138" s="49"/>
      <c r="P138" s="49"/>
      <c r="Q138" s="49"/>
      <c r="R138" s="49"/>
      <c r="S138" s="47"/>
      <c r="T138" s="49"/>
      <c r="U138" s="47"/>
      <c r="V138" s="50"/>
      <c r="W138" s="28"/>
    </row>
    <row r="139" spans="1:23" s="10" customFormat="1" ht="142.5" customHeight="1">
      <c r="A139" s="8">
        <v>9</v>
      </c>
      <c r="B139" s="59" t="s">
        <v>652</v>
      </c>
      <c r="C139" s="59" t="s">
        <v>102</v>
      </c>
      <c r="D139" s="59" t="s">
        <v>195</v>
      </c>
      <c r="E139" s="51">
        <v>1</v>
      </c>
      <c r="F139" s="52">
        <v>116</v>
      </c>
      <c r="G139" s="53" t="s">
        <v>1169</v>
      </c>
      <c r="H139" s="53" t="s">
        <v>512</v>
      </c>
      <c r="I139" s="54">
        <v>20020911301297</v>
      </c>
      <c r="J139" s="55" t="s">
        <v>473</v>
      </c>
      <c r="K139" s="55" t="s">
        <v>474</v>
      </c>
      <c r="L139" s="55" t="s">
        <v>232</v>
      </c>
      <c r="M139" s="55" t="s">
        <v>668</v>
      </c>
      <c r="N139" s="55" t="s">
        <v>656</v>
      </c>
      <c r="O139" s="56">
        <v>8473671766.8699999</v>
      </c>
      <c r="P139" s="56">
        <v>238764885.18000001</v>
      </c>
      <c r="Q139" s="56">
        <v>128986040.5</v>
      </c>
      <c r="R139" s="56">
        <v>491934069.99000001</v>
      </c>
      <c r="S139" s="57" t="s">
        <v>1655</v>
      </c>
      <c r="T139" s="56">
        <v>8349488622.5600004</v>
      </c>
      <c r="U139" s="55" t="s">
        <v>669</v>
      </c>
      <c r="V139" s="53" t="s">
        <v>1233</v>
      </c>
      <c r="W139" s="9">
        <f t="shared" ref="W139:W147" si="4">IF(OR(LEFT(I139)="7",LEFT(I139,1)="8"),VALUE(RIGHT(I139,3)),VALUE(RIGHT(I139,4)))</f>
        <v>1297</v>
      </c>
    </row>
    <row r="140" spans="1:23" s="10" customFormat="1" ht="159" customHeight="1">
      <c r="A140" s="8">
        <v>9</v>
      </c>
      <c r="B140" s="59" t="s">
        <v>652</v>
      </c>
      <c r="C140" s="59" t="s">
        <v>102</v>
      </c>
      <c r="D140" s="59" t="s">
        <v>195</v>
      </c>
      <c r="E140" s="51">
        <v>1</v>
      </c>
      <c r="F140" s="52">
        <v>311</v>
      </c>
      <c r="G140" s="53" t="s">
        <v>653</v>
      </c>
      <c r="H140" s="53" t="s">
        <v>512</v>
      </c>
      <c r="I140" s="54" t="s">
        <v>654</v>
      </c>
      <c r="J140" s="55" t="s">
        <v>655</v>
      </c>
      <c r="K140" s="55" t="s">
        <v>407</v>
      </c>
      <c r="L140" s="55" t="s">
        <v>232</v>
      </c>
      <c r="M140" s="55" t="s">
        <v>668</v>
      </c>
      <c r="N140" s="55" t="s">
        <v>787</v>
      </c>
      <c r="O140" s="56">
        <v>0</v>
      </c>
      <c r="P140" s="56">
        <v>0</v>
      </c>
      <c r="Q140" s="56">
        <v>0</v>
      </c>
      <c r="R140" s="56">
        <v>0</v>
      </c>
      <c r="S140" s="57" t="s">
        <v>746</v>
      </c>
      <c r="T140" s="56">
        <v>0</v>
      </c>
      <c r="U140" s="55" t="s">
        <v>235</v>
      </c>
      <c r="V140" s="53" t="s">
        <v>1656</v>
      </c>
      <c r="W140" s="9">
        <f t="shared" si="4"/>
        <v>53</v>
      </c>
    </row>
    <row r="141" spans="1:23" s="10" customFormat="1" ht="142.5" customHeight="1">
      <c r="A141" s="8">
        <v>9</v>
      </c>
      <c r="B141" s="59" t="s">
        <v>652</v>
      </c>
      <c r="C141" s="59" t="s">
        <v>102</v>
      </c>
      <c r="D141" s="59" t="s">
        <v>195</v>
      </c>
      <c r="E141" s="51">
        <v>1</v>
      </c>
      <c r="F141" s="52">
        <v>411</v>
      </c>
      <c r="G141" s="53" t="s">
        <v>1194</v>
      </c>
      <c r="H141" s="53" t="s">
        <v>512</v>
      </c>
      <c r="I141" s="54">
        <v>20020941101304</v>
      </c>
      <c r="J141" s="55" t="s">
        <v>408</v>
      </c>
      <c r="K141" s="55" t="s">
        <v>475</v>
      </c>
      <c r="L141" s="55" t="s">
        <v>232</v>
      </c>
      <c r="M141" s="55" t="s">
        <v>668</v>
      </c>
      <c r="N141" s="55" t="s">
        <v>656</v>
      </c>
      <c r="O141" s="56">
        <v>354698624.12</v>
      </c>
      <c r="P141" s="56">
        <v>0</v>
      </c>
      <c r="Q141" s="56">
        <v>5257034.63</v>
      </c>
      <c r="R141" s="56">
        <v>2207291.5699999998</v>
      </c>
      <c r="S141" s="57" t="s">
        <v>1657</v>
      </c>
      <c r="T141" s="56">
        <v>357748367.18000001</v>
      </c>
      <c r="U141" s="55" t="s">
        <v>669</v>
      </c>
      <c r="V141" s="53" t="s">
        <v>1281</v>
      </c>
      <c r="W141" s="9">
        <f t="shared" si="4"/>
        <v>1304</v>
      </c>
    </row>
    <row r="142" spans="1:23" s="10" customFormat="1" ht="281.25" customHeight="1">
      <c r="A142" s="8">
        <v>9</v>
      </c>
      <c r="B142" s="59" t="s">
        <v>652</v>
      </c>
      <c r="C142" s="59" t="s">
        <v>102</v>
      </c>
      <c r="D142" s="59" t="s">
        <v>195</v>
      </c>
      <c r="E142" s="51">
        <v>1</v>
      </c>
      <c r="F142" s="52" t="s">
        <v>410</v>
      </c>
      <c r="G142" s="53" t="s">
        <v>411</v>
      </c>
      <c r="H142" s="53" t="s">
        <v>411</v>
      </c>
      <c r="I142" s="54" t="s">
        <v>412</v>
      </c>
      <c r="J142" s="55" t="s">
        <v>536</v>
      </c>
      <c r="K142" s="55" t="s">
        <v>375</v>
      </c>
      <c r="L142" s="55" t="s">
        <v>696</v>
      </c>
      <c r="M142" s="55" t="s">
        <v>848</v>
      </c>
      <c r="N142" s="55" t="s">
        <v>787</v>
      </c>
      <c r="O142" s="56">
        <v>19861299.18</v>
      </c>
      <c r="P142" s="56">
        <v>11477982.119999999</v>
      </c>
      <c r="Q142" s="56">
        <v>478023.22</v>
      </c>
      <c r="R142" s="56">
        <v>17115378.859999999</v>
      </c>
      <c r="S142" s="57" t="s">
        <v>1658</v>
      </c>
      <c r="T142" s="56">
        <v>14701925.66</v>
      </c>
      <c r="U142" s="55" t="s">
        <v>669</v>
      </c>
      <c r="V142" s="53" t="s">
        <v>1022</v>
      </c>
      <c r="W142" s="9">
        <f t="shared" si="4"/>
        <v>961</v>
      </c>
    </row>
    <row r="143" spans="1:23" s="10" customFormat="1" ht="142.5" customHeight="1">
      <c r="A143" s="8">
        <v>9</v>
      </c>
      <c r="B143" s="59" t="s">
        <v>652</v>
      </c>
      <c r="C143" s="59" t="s">
        <v>102</v>
      </c>
      <c r="D143" s="59" t="s">
        <v>195</v>
      </c>
      <c r="E143" s="51">
        <v>1</v>
      </c>
      <c r="F143" s="52" t="s">
        <v>410</v>
      </c>
      <c r="G143" s="53" t="s">
        <v>411</v>
      </c>
      <c r="H143" s="53" t="s">
        <v>411</v>
      </c>
      <c r="I143" s="54" t="s">
        <v>413</v>
      </c>
      <c r="J143" s="55" t="s">
        <v>21</v>
      </c>
      <c r="K143" s="55" t="s">
        <v>414</v>
      </c>
      <c r="L143" s="55" t="s">
        <v>696</v>
      </c>
      <c r="M143" s="55" t="s">
        <v>393</v>
      </c>
      <c r="N143" s="55" t="s">
        <v>656</v>
      </c>
      <c r="O143" s="56">
        <v>53051701.619999997</v>
      </c>
      <c r="P143" s="56">
        <v>0</v>
      </c>
      <c r="Q143" s="56">
        <v>713180.38</v>
      </c>
      <c r="R143" s="56">
        <v>6925522.2999999998</v>
      </c>
      <c r="S143" s="57" t="s">
        <v>1659</v>
      </c>
      <c r="T143" s="56">
        <v>46839359.700000003</v>
      </c>
      <c r="U143" s="55" t="s">
        <v>669</v>
      </c>
      <c r="V143" s="53" t="s">
        <v>1023</v>
      </c>
      <c r="W143" s="9">
        <f t="shared" si="4"/>
        <v>1406</v>
      </c>
    </row>
    <row r="144" spans="1:23" s="10" customFormat="1" ht="142.5" customHeight="1">
      <c r="A144" s="8">
        <v>9</v>
      </c>
      <c r="B144" s="59" t="s">
        <v>652</v>
      </c>
      <c r="C144" s="59" t="s">
        <v>102</v>
      </c>
      <c r="D144" s="59" t="s">
        <v>195</v>
      </c>
      <c r="E144" s="51">
        <v>1</v>
      </c>
      <c r="F144" s="52" t="s">
        <v>410</v>
      </c>
      <c r="G144" s="53" t="s">
        <v>411</v>
      </c>
      <c r="H144" s="53" t="s">
        <v>411</v>
      </c>
      <c r="I144" s="54" t="s">
        <v>30</v>
      </c>
      <c r="J144" s="55" t="s">
        <v>1259</v>
      </c>
      <c r="K144" s="55" t="s">
        <v>1260</v>
      </c>
      <c r="L144" s="55" t="s">
        <v>696</v>
      </c>
      <c r="M144" s="55" t="s">
        <v>393</v>
      </c>
      <c r="N144" s="55" t="s">
        <v>787</v>
      </c>
      <c r="O144" s="56">
        <v>41815199.149999999</v>
      </c>
      <c r="P144" s="56">
        <v>0</v>
      </c>
      <c r="Q144" s="56">
        <v>538115.71</v>
      </c>
      <c r="R144" s="56">
        <v>60201</v>
      </c>
      <c r="S144" s="57" t="s">
        <v>1660</v>
      </c>
      <c r="T144" s="56">
        <v>42293113.859999999</v>
      </c>
      <c r="U144" s="55" t="s">
        <v>669</v>
      </c>
      <c r="V144" s="53" t="s">
        <v>1661</v>
      </c>
      <c r="W144" s="9">
        <f t="shared" si="4"/>
        <v>1482</v>
      </c>
    </row>
    <row r="145" spans="1:23" s="10" customFormat="1" ht="142.5" customHeight="1">
      <c r="A145" s="8">
        <v>9</v>
      </c>
      <c r="B145" s="59" t="s">
        <v>652</v>
      </c>
      <c r="C145" s="59" t="s">
        <v>102</v>
      </c>
      <c r="D145" s="59" t="s">
        <v>195</v>
      </c>
      <c r="E145" s="51">
        <v>1</v>
      </c>
      <c r="F145" s="52" t="s">
        <v>610</v>
      </c>
      <c r="G145" s="53" t="s">
        <v>611</v>
      </c>
      <c r="H145" s="53" t="s">
        <v>611</v>
      </c>
      <c r="I145" s="54" t="s">
        <v>612</v>
      </c>
      <c r="J145" s="55" t="s">
        <v>676</v>
      </c>
      <c r="K145" s="55" t="s">
        <v>377</v>
      </c>
      <c r="L145" s="55" t="s">
        <v>232</v>
      </c>
      <c r="M145" s="55" t="s">
        <v>668</v>
      </c>
      <c r="N145" s="55" t="s">
        <v>787</v>
      </c>
      <c r="O145" s="56">
        <v>888753.76</v>
      </c>
      <c r="P145" s="56">
        <v>0</v>
      </c>
      <c r="Q145" s="56">
        <v>115281.14</v>
      </c>
      <c r="R145" s="56">
        <v>56044.33</v>
      </c>
      <c r="S145" s="57" t="s">
        <v>1341</v>
      </c>
      <c r="T145" s="56">
        <v>947990.57</v>
      </c>
      <c r="U145" s="55" t="s">
        <v>669</v>
      </c>
      <c r="V145" s="53" t="s">
        <v>1662</v>
      </c>
      <c r="W145" s="9">
        <f t="shared" si="4"/>
        <v>57</v>
      </c>
    </row>
    <row r="146" spans="1:23" s="10" customFormat="1" ht="142.5" customHeight="1">
      <c r="A146" s="8">
        <v>9</v>
      </c>
      <c r="B146" s="59" t="s">
        <v>652</v>
      </c>
      <c r="C146" s="59" t="s">
        <v>102</v>
      </c>
      <c r="D146" s="59" t="s">
        <v>195</v>
      </c>
      <c r="E146" s="51">
        <v>1</v>
      </c>
      <c r="F146" s="52" t="s">
        <v>610</v>
      </c>
      <c r="G146" s="53" t="s">
        <v>611</v>
      </c>
      <c r="H146" s="53" t="s">
        <v>611</v>
      </c>
      <c r="I146" s="54" t="s">
        <v>677</v>
      </c>
      <c r="J146" s="55" t="s">
        <v>678</v>
      </c>
      <c r="K146" s="55" t="s">
        <v>376</v>
      </c>
      <c r="L146" s="55" t="s">
        <v>232</v>
      </c>
      <c r="M146" s="55" t="s">
        <v>233</v>
      </c>
      <c r="N146" s="55" t="s">
        <v>345</v>
      </c>
      <c r="O146" s="56">
        <v>268519744.20999998</v>
      </c>
      <c r="P146" s="56">
        <v>642620121.76999998</v>
      </c>
      <c r="Q146" s="56">
        <v>5152387.1100000003</v>
      </c>
      <c r="R146" s="56">
        <v>655784593.91999996</v>
      </c>
      <c r="S146" s="57" t="s">
        <v>1663</v>
      </c>
      <c r="T146" s="56">
        <v>260507659.16999999</v>
      </c>
      <c r="U146" s="55" t="s">
        <v>669</v>
      </c>
      <c r="V146" s="53" t="s">
        <v>1664</v>
      </c>
      <c r="W146" s="9">
        <f t="shared" si="4"/>
        <v>731</v>
      </c>
    </row>
    <row r="147" spans="1:23" s="10" customFormat="1" ht="142.5" customHeight="1">
      <c r="A147" s="8">
        <v>9</v>
      </c>
      <c r="B147" s="59" t="s">
        <v>652</v>
      </c>
      <c r="C147" s="59" t="s">
        <v>102</v>
      </c>
      <c r="D147" s="59" t="s">
        <v>195</v>
      </c>
      <c r="E147" s="51">
        <v>1</v>
      </c>
      <c r="F147" s="52" t="s">
        <v>1301</v>
      </c>
      <c r="G147" s="53" t="s">
        <v>1302</v>
      </c>
      <c r="H147" s="53" t="s">
        <v>1302</v>
      </c>
      <c r="I147" s="54" t="s">
        <v>1303</v>
      </c>
      <c r="J147" s="55" t="s">
        <v>1304</v>
      </c>
      <c r="K147" s="55" t="s">
        <v>1305</v>
      </c>
      <c r="L147" s="55" t="s">
        <v>232</v>
      </c>
      <c r="M147" s="55" t="s">
        <v>233</v>
      </c>
      <c r="N147" s="55" t="s">
        <v>656</v>
      </c>
      <c r="O147" s="56">
        <v>49394327679.940002</v>
      </c>
      <c r="P147" s="56">
        <v>0</v>
      </c>
      <c r="Q147" s="56">
        <v>716604940.36000001</v>
      </c>
      <c r="R147" s="56">
        <v>4362353394.9399996</v>
      </c>
      <c r="S147" s="57" t="s">
        <v>1665</v>
      </c>
      <c r="T147" s="56">
        <v>45748579225.360001</v>
      </c>
      <c r="U147" s="55" t="s">
        <v>669</v>
      </c>
      <c r="V147" s="53" t="s">
        <v>1306</v>
      </c>
      <c r="W147" s="9">
        <f t="shared" si="4"/>
        <v>1581</v>
      </c>
    </row>
    <row r="148" spans="1:23" s="29" customFormat="1" ht="15" outlineLevel="2">
      <c r="A148" s="27"/>
      <c r="B148" s="64" t="s">
        <v>277</v>
      </c>
      <c r="C148" s="65"/>
      <c r="D148" s="65"/>
      <c r="E148" s="46">
        <f>SUBTOTAL(9,E149:E151)</f>
        <v>3</v>
      </c>
      <c r="F148" s="47"/>
      <c r="G148" s="47"/>
      <c r="H148" s="47"/>
      <c r="I148" s="48"/>
      <c r="J148" s="47"/>
      <c r="K148" s="47"/>
      <c r="L148" s="47"/>
      <c r="M148" s="47"/>
      <c r="N148" s="47"/>
      <c r="O148" s="49"/>
      <c r="P148" s="49"/>
      <c r="Q148" s="49"/>
      <c r="R148" s="49"/>
      <c r="S148" s="47"/>
      <c r="T148" s="49"/>
      <c r="U148" s="47"/>
      <c r="V148" s="50"/>
      <c r="W148" s="28"/>
    </row>
    <row r="149" spans="1:23" s="10" customFormat="1" ht="142.5" customHeight="1">
      <c r="A149" s="8">
        <v>9</v>
      </c>
      <c r="B149" s="59" t="s">
        <v>652</v>
      </c>
      <c r="C149" s="59" t="s">
        <v>102</v>
      </c>
      <c r="D149" s="59" t="s">
        <v>522</v>
      </c>
      <c r="E149" s="51">
        <v>1</v>
      </c>
      <c r="F149" s="52" t="s">
        <v>410</v>
      </c>
      <c r="G149" s="53" t="s">
        <v>411</v>
      </c>
      <c r="H149" s="53" t="s">
        <v>600</v>
      </c>
      <c r="I149" s="54" t="s">
        <v>601</v>
      </c>
      <c r="J149" s="55" t="s">
        <v>482</v>
      </c>
      <c r="K149" s="55" t="s">
        <v>0</v>
      </c>
      <c r="L149" s="55" t="s">
        <v>232</v>
      </c>
      <c r="M149" s="55" t="s">
        <v>668</v>
      </c>
      <c r="N149" s="55" t="s">
        <v>656</v>
      </c>
      <c r="O149" s="56">
        <v>0</v>
      </c>
      <c r="P149" s="56">
        <v>0</v>
      </c>
      <c r="Q149" s="56">
        <v>0</v>
      </c>
      <c r="R149" s="56">
        <v>0</v>
      </c>
      <c r="S149" s="57" t="s">
        <v>1086</v>
      </c>
      <c r="T149" s="56">
        <v>0</v>
      </c>
      <c r="U149" s="55" t="s">
        <v>669</v>
      </c>
      <c r="V149" s="53" t="s">
        <v>1455</v>
      </c>
      <c r="W149" s="9">
        <f>IF(OR(LEFT(I149)="7",LEFT(I149,1)="8"),VALUE(RIGHT(I149,3)),VALUE(RIGHT(I149,4)))</f>
        <v>64</v>
      </c>
    </row>
    <row r="150" spans="1:23" s="10" customFormat="1" ht="142.5" customHeight="1">
      <c r="A150" s="8">
        <v>9</v>
      </c>
      <c r="B150" s="59" t="s">
        <v>652</v>
      </c>
      <c r="C150" s="59" t="s">
        <v>102</v>
      </c>
      <c r="D150" s="59" t="s">
        <v>522</v>
      </c>
      <c r="E150" s="51">
        <v>1</v>
      </c>
      <c r="F150" s="52" t="s">
        <v>410</v>
      </c>
      <c r="G150" s="53" t="s">
        <v>411</v>
      </c>
      <c r="H150" s="53" t="s">
        <v>1079</v>
      </c>
      <c r="I150" s="54" t="s">
        <v>1080</v>
      </c>
      <c r="J150" s="55" t="s">
        <v>1081</v>
      </c>
      <c r="K150" s="55" t="s">
        <v>1082</v>
      </c>
      <c r="L150" s="55" t="s">
        <v>696</v>
      </c>
      <c r="M150" s="55" t="s">
        <v>1083</v>
      </c>
      <c r="N150" s="55" t="s">
        <v>656</v>
      </c>
      <c r="O150" s="56">
        <v>0</v>
      </c>
      <c r="P150" s="56">
        <v>0</v>
      </c>
      <c r="Q150" s="56">
        <v>0</v>
      </c>
      <c r="R150" s="56">
        <v>0</v>
      </c>
      <c r="S150" s="57" t="s">
        <v>1084</v>
      </c>
      <c r="T150" s="56">
        <v>0</v>
      </c>
      <c r="U150" s="55" t="s">
        <v>669</v>
      </c>
      <c r="V150" s="53" t="s">
        <v>1085</v>
      </c>
      <c r="W150" s="9">
        <f>IF(OR(LEFT(I150)="7",LEFT(I150,1)="8"),VALUE(RIGHT(I150,3)),VALUE(RIGHT(I150,4)))</f>
        <v>1549</v>
      </c>
    </row>
    <row r="151" spans="1:23" s="10" customFormat="1" ht="142.5" customHeight="1">
      <c r="A151" s="8">
        <v>9</v>
      </c>
      <c r="B151" s="59" t="s">
        <v>652</v>
      </c>
      <c r="C151" s="59" t="s">
        <v>102</v>
      </c>
      <c r="D151" s="59" t="s">
        <v>522</v>
      </c>
      <c r="E151" s="51">
        <v>1</v>
      </c>
      <c r="F151" s="52" t="s">
        <v>410</v>
      </c>
      <c r="G151" s="53" t="s">
        <v>411</v>
      </c>
      <c r="H151" s="53" t="s">
        <v>1307</v>
      </c>
      <c r="I151" s="54" t="s">
        <v>1308</v>
      </c>
      <c r="J151" s="55" t="s">
        <v>1309</v>
      </c>
      <c r="K151" s="55" t="s">
        <v>1310</v>
      </c>
      <c r="L151" s="55" t="s">
        <v>696</v>
      </c>
      <c r="M151" s="55" t="s">
        <v>1311</v>
      </c>
      <c r="N151" s="55" t="s">
        <v>656</v>
      </c>
      <c r="O151" s="56">
        <v>0</v>
      </c>
      <c r="P151" s="56">
        <v>0</v>
      </c>
      <c r="Q151" s="56">
        <v>0</v>
      </c>
      <c r="R151" s="56">
        <v>0</v>
      </c>
      <c r="S151" s="57" t="s">
        <v>1439</v>
      </c>
      <c r="T151" s="56">
        <v>0</v>
      </c>
      <c r="U151" s="55" t="s">
        <v>669</v>
      </c>
      <c r="V151" s="53" t="s">
        <v>1312</v>
      </c>
      <c r="W151" s="9">
        <f>IF(OR(LEFT(I151)="7",LEFT(I151,1)="8"),VALUE(RIGHT(I151,3)),VALUE(RIGHT(I151,4)))</f>
        <v>1580</v>
      </c>
    </row>
    <row r="152" spans="1:23" s="29" customFormat="1" ht="15" outlineLevel="2">
      <c r="A152" s="27"/>
      <c r="B152" s="64" t="s">
        <v>279</v>
      </c>
      <c r="C152" s="65"/>
      <c r="D152" s="65"/>
      <c r="E152" s="46">
        <f>SUBTOTAL(9,E153:E157)</f>
        <v>5</v>
      </c>
      <c r="F152" s="47"/>
      <c r="G152" s="47"/>
      <c r="H152" s="47"/>
      <c r="I152" s="48"/>
      <c r="J152" s="47"/>
      <c r="K152" s="47"/>
      <c r="L152" s="47"/>
      <c r="M152" s="47"/>
      <c r="N152" s="47"/>
      <c r="O152" s="49"/>
      <c r="P152" s="49"/>
      <c r="Q152" s="49"/>
      <c r="R152" s="49"/>
      <c r="S152" s="47"/>
      <c r="T152" s="49"/>
      <c r="U152" s="47"/>
      <c r="V152" s="50"/>
      <c r="W152" s="28"/>
    </row>
    <row r="153" spans="1:23" s="10" customFormat="1" ht="142.5" customHeight="1">
      <c r="A153" s="8">
        <v>9</v>
      </c>
      <c r="B153" s="59" t="s">
        <v>652</v>
      </c>
      <c r="C153" s="59" t="s">
        <v>102</v>
      </c>
      <c r="D153" s="59" t="s">
        <v>788</v>
      </c>
      <c r="E153" s="51">
        <v>1</v>
      </c>
      <c r="F153" s="52" t="s">
        <v>410</v>
      </c>
      <c r="G153" s="53" t="s">
        <v>411</v>
      </c>
      <c r="H153" s="53" t="s">
        <v>604</v>
      </c>
      <c r="I153" s="54" t="s">
        <v>605</v>
      </c>
      <c r="J153" s="55" t="s">
        <v>464</v>
      </c>
      <c r="K153" s="55" t="s">
        <v>4</v>
      </c>
      <c r="L153" s="55" t="s">
        <v>696</v>
      </c>
      <c r="M153" s="55" t="s">
        <v>267</v>
      </c>
      <c r="N153" s="55" t="s">
        <v>656</v>
      </c>
      <c r="O153" s="56">
        <v>0</v>
      </c>
      <c r="P153" s="56">
        <v>0</v>
      </c>
      <c r="Q153" s="56">
        <v>0</v>
      </c>
      <c r="R153" s="56">
        <v>0</v>
      </c>
      <c r="S153" s="57" t="s">
        <v>1087</v>
      </c>
      <c r="T153" s="56">
        <v>0</v>
      </c>
      <c r="U153" s="55" t="s">
        <v>669</v>
      </c>
      <c r="V153" s="53" t="s">
        <v>1088</v>
      </c>
      <c r="W153" s="9">
        <f>IF(OR(LEFT(I153)="7",LEFT(I153,1)="8"),VALUE(RIGHT(I153,3)),VALUE(RIGHT(I153,4)))</f>
        <v>246</v>
      </c>
    </row>
    <row r="154" spans="1:23" s="10" customFormat="1" ht="142.5" customHeight="1">
      <c r="A154" s="8">
        <v>9</v>
      </c>
      <c r="B154" s="59" t="s">
        <v>652</v>
      </c>
      <c r="C154" s="59" t="s">
        <v>102</v>
      </c>
      <c r="D154" s="59" t="s">
        <v>788</v>
      </c>
      <c r="E154" s="51">
        <v>1</v>
      </c>
      <c r="F154" s="52" t="s">
        <v>410</v>
      </c>
      <c r="G154" s="53" t="s">
        <v>411</v>
      </c>
      <c r="H154" s="53" t="s">
        <v>5</v>
      </c>
      <c r="I154" s="54" t="s">
        <v>606</v>
      </c>
      <c r="J154" s="55" t="s">
        <v>607</v>
      </c>
      <c r="K154" s="55" t="s">
        <v>6</v>
      </c>
      <c r="L154" s="55" t="s">
        <v>696</v>
      </c>
      <c r="M154" s="55" t="s">
        <v>416</v>
      </c>
      <c r="N154" s="55" t="s">
        <v>656</v>
      </c>
      <c r="O154" s="56">
        <v>0</v>
      </c>
      <c r="P154" s="56">
        <v>0</v>
      </c>
      <c r="Q154" s="56">
        <v>0</v>
      </c>
      <c r="R154" s="56">
        <v>0</v>
      </c>
      <c r="S154" s="57" t="s">
        <v>1089</v>
      </c>
      <c r="T154" s="56">
        <v>0</v>
      </c>
      <c r="U154" s="55" t="s">
        <v>669</v>
      </c>
      <c r="V154" s="53" t="s">
        <v>1090</v>
      </c>
      <c r="W154" s="9">
        <f>IF(OR(LEFT(I154)="7",LEFT(I154,1)="8"),VALUE(RIGHT(I154,3)),VALUE(RIGHT(I154,4)))</f>
        <v>247</v>
      </c>
    </row>
    <row r="155" spans="1:23" s="10" customFormat="1" ht="142.5" customHeight="1">
      <c r="A155" s="8">
        <v>9</v>
      </c>
      <c r="B155" s="59" t="s">
        <v>652</v>
      </c>
      <c r="C155" s="59" t="s">
        <v>102</v>
      </c>
      <c r="D155" s="59" t="s">
        <v>788</v>
      </c>
      <c r="E155" s="51">
        <v>1</v>
      </c>
      <c r="F155" s="52" t="s">
        <v>410</v>
      </c>
      <c r="G155" s="53" t="s">
        <v>411</v>
      </c>
      <c r="H155" s="53" t="s">
        <v>608</v>
      </c>
      <c r="I155" s="54" t="s">
        <v>609</v>
      </c>
      <c r="J155" s="55" t="s">
        <v>1195</v>
      </c>
      <c r="K155" s="55" t="s">
        <v>1196</v>
      </c>
      <c r="L155" s="55" t="s">
        <v>696</v>
      </c>
      <c r="M155" s="55" t="s">
        <v>416</v>
      </c>
      <c r="N155" s="55" t="s">
        <v>656</v>
      </c>
      <c r="O155" s="56">
        <v>0</v>
      </c>
      <c r="P155" s="56">
        <v>0</v>
      </c>
      <c r="Q155" s="56">
        <v>0</v>
      </c>
      <c r="R155" s="56">
        <v>0</v>
      </c>
      <c r="S155" s="57" t="s">
        <v>1091</v>
      </c>
      <c r="T155" s="56">
        <v>0</v>
      </c>
      <c r="U155" s="55" t="s">
        <v>669</v>
      </c>
      <c r="V155" s="53" t="s">
        <v>1092</v>
      </c>
      <c r="W155" s="9">
        <f>IF(OR(LEFT(I155)="7",LEFT(I155,1)="8"),VALUE(RIGHT(I155,3)),VALUE(RIGHT(I155,4)))</f>
        <v>252</v>
      </c>
    </row>
    <row r="156" spans="1:23" s="10" customFormat="1" ht="142.5" customHeight="1">
      <c r="A156" s="8">
        <v>9</v>
      </c>
      <c r="B156" s="59" t="s">
        <v>652</v>
      </c>
      <c r="C156" s="59" t="s">
        <v>102</v>
      </c>
      <c r="D156" s="59" t="s">
        <v>788</v>
      </c>
      <c r="E156" s="51">
        <v>1</v>
      </c>
      <c r="F156" s="52" t="s">
        <v>410</v>
      </c>
      <c r="G156" s="53" t="s">
        <v>411</v>
      </c>
      <c r="H156" s="53" t="s">
        <v>343</v>
      </c>
      <c r="I156" s="54" t="s">
        <v>602</v>
      </c>
      <c r="J156" s="55" t="s">
        <v>1004</v>
      </c>
      <c r="K156" s="55" t="s">
        <v>3</v>
      </c>
      <c r="L156" s="55" t="s">
        <v>696</v>
      </c>
      <c r="M156" s="55" t="s">
        <v>631</v>
      </c>
      <c r="N156" s="55" t="s">
        <v>656</v>
      </c>
      <c r="O156" s="56">
        <v>0</v>
      </c>
      <c r="P156" s="56">
        <v>0</v>
      </c>
      <c r="Q156" s="56">
        <v>0</v>
      </c>
      <c r="R156" s="56">
        <v>0</v>
      </c>
      <c r="S156" s="57" t="s">
        <v>1093</v>
      </c>
      <c r="T156" s="56">
        <v>0</v>
      </c>
      <c r="U156" s="55" t="s">
        <v>669</v>
      </c>
      <c r="V156" s="53" t="s">
        <v>1094</v>
      </c>
      <c r="W156" s="9">
        <f>IF(OR(LEFT(I156)="7",LEFT(I156,1)="8"),VALUE(RIGHT(I156,3)),VALUE(RIGHT(I156,4)))</f>
        <v>320</v>
      </c>
    </row>
    <row r="157" spans="1:23" s="10" customFormat="1" ht="142.5" customHeight="1">
      <c r="A157" s="8">
        <v>9</v>
      </c>
      <c r="B157" s="59" t="s">
        <v>652</v>
      </c>
      <c r="C157" s="59" t="s">
        <v>102</v>
      </c>
      <c r="D157" s="59" t="s">
        <v>788</v>
      </c>
      <c r="E157" s="51">
        <v>1</v>
      </c>
      <c r="F157" s="52" t="s">
        <v>410</v>
      </c>
      <c r="G157" s="53" t="s">
        <v>411</v>
      </c>
      <c r="H157" s="53" t="s">
        <v>342</v>
      </c>
      <c r="I157" s="54">
        <v>700009213341</v>
      </c>
      <c r="J157" s="55" t="s">
        <v>1</v>
      </c>
      <c r="K157" s="55" t="s">
        <v>2</v>
      </c>
      <c r="L157" s="55" t="s">
        <v>696</v>
      </c>
      <c r="M157" s="55" t="s">
        <v>631</v>
      </c>
      <c r="N157" s="55" t="s">
        <v>656</v>
      </c>
      <c r="O157" s="56">
        <v>0</v>
      </c>
      <c r="P157" s="56">
        <v>0</v>
      </c>
      <c r="Q157" s="56">
        <v>0</v>
      </c>
      <c r="R157" s="56">
        <v>0</v>
      </c>
      <c r="S157" s="57" t="s">
        <v>1095</v>
      </c>
      <c r="T157" s="56">
        <v>0</v>
      </c>
      <c r="U157" s="55" t="s">
        <v>669</v>
      </c>
      <c r="V157" s="53" t="s">
        <v>1096</v>
      </c>
      <c r="W157" s="9">
        <f>IF(OR(LEFT(I157)="7",LEFT(I157,1)="8"),VALUE(RIGHT(I157,3)),VALUE(RIGHT(I157,4)))</f>
        <v>341</v>
      </c>
    </row>
    <row r="158" spans="1:23" s="26" customFormat="1" ht="15" outlineLevel="1">
      <c r="A158" s="24"/>
      <c r="B158" s="62" t="s">
        <v>167</v>
      </c>
      <c r="C158" s="63" t="s">
        <v>673</v>
      </c>
      <c r="D158" s="63"/>
      <c r="E158" s="41">
        <f>SUBTOTAL(9,E160)</f>
        <v>1</v>
      </c>
      <c r="F158" s="42"/>
      <c r="G158" s="42"/>
      <c r="H158" s="42"/>
      <c r="I158" s="43"/>
      <c r="J158" s="42"/>
      <c r="K158" s="42"/>
      <c r="L158" s="42"/>
      <c r="M158" s="42"/>
      <c r="N158" s="42"/>
      <c r="O158" s="44"/>
      <c r="P158" s="44"/>
      <c r="Q158" s="44"/>
      <c r="R158" s="44"/>
      <c r="S158" s="42"/>
      <c r="T158" s="44"/>
      <c r="U158" s="42"/>
      <c r="V158" s="45"/>
      <c r="W158" s="25"/>
    </row>
    <row r="159" spans="1:23" s="29" customFormat="1" ht="15" outlineLevel="2">
      <c r="A159" s="27"/>
      <c r="B159" s="64" t="s">
        <v>276</v>
      </c>
      <c r="C159" s="65"/>
      <c r="D159" s="65"/>
      <c r="E159" s="46">
        <f>SUBTOTAL(9,E160)</f>
        <v>1</v>
      </c>
      <c r="F159" s="47"/>
      <c r="G159" s="47"/>
      <c r="H159" s="47"/>
      <c r="I159" s="48"/>
      <c r="J159" s="47"/>
      <c r="K159" s="47"/>
      <c r="L159" s="47"/>
      <c r="M159" s="47"/>
      <c r="N159" s="47"/>
      <c r="O159" s="49"/>
      <c r="P159" s="49"/>
      <c r="Q159" s="49"/>
      <c r="R159" s="49"/>
      <c r="S159" s="47"/>
      <c r="T159" s="49"/>
      <c r="U159" s="47"/>
      <c r="V159" s="50"/>
      <c r="W159" s="28"/>
    </row>
    <row r="160" spans="1:23" s="10" customFormat="1" ht="289.5" customHeight="1">
      <c r="A160" s="8">
        <v>9</v>
      </c>
      <c r="B160" s="59" t="s">
        <v>652</v>
      </c>
      <c r="C160" s="59" t="s">
        <v>67</v>
      </c>
      <c r="D160" s="59" t="s">
        <v>195</v>
      </c>
      <c r="E160" s="51">
        <v>1</v>
      </c>
      <c r="F160" s="52" t="s">
        <v>679</v>
      </c>
      <c r="G160" s="53" t="s">
        <v>680</v>
      </c>
      <c r="H160" s="53" t="s">
        <v>680</v>
      </c>
      <c r="I160" s="54" t="s">
        <v>922</v>
      </c>
      <c r="J160" s="55" t="s">
        <v>923</v>
      </c>
      <c r="K160" s="55" t="s">
        <v>924</v>
      </c>
      <c r="L160" s="55" t="s">
        <v>232</v>
      </c>
      <c r="M160" s="55" t="s">
        <v>233</v>
      </c>
      <c r="N160" s="55" t="s">
        <v>656</v>
      </c>
      <c r="O160" s="56">
        <v>20142966.5</v>
      </c>
      <c r="P160" s="56">
        <v>0</v>
      </c>
      <c r="Q160" s="56">
        <v>305924.31</v>
      </c>
      <c r="R160" s="56">
        <v>66121.67</v>
      </c>
      <c r="S160" s="57" t="s">
        <v>1666</v>
      </c>
      <c r="T160" s="56">
        <v>20382769.140000001</v>
      </c>
      <c r="U160" s="55" t="s">
        <v>669</v>
      </c>
      <c r="V160" s="53" t="s">
        <v>1667</v>
      </c>
      <c r="W160" s="9">
        <f>IF(OR(LEFT(I160)="7",LEFT(I160,1)="8"),VALUE(RIGHT(I160,3)),VALUE(RIGHT(I160,4)))</f>
        <v>1522</v>
      </c>
    </row>
    <row r="161" spans="1:23" s="23" customFormat="1" ht="30" customHeight="1" outlineLevel="3">
      <c r="A161" s="21"/>
      <c r="B161" s="66" t="s">
        <v>681</v>
      </c>
      <c r="C161" s="67"/>
      <c r="D161" s="67"/>
      <c r="E161" s="35">
        <f>SUBTOTAL(9,E164:E176)</f>
        <v>10</v>
      </c>
      <c r="F161" s="36"/>
      <c r="G161" s="36"/>
      <c r="H161" s="36"/>
      <c r="I161" s="37"/>
      <c r="J161" s="36"/>
      <c r="K161" s="36"/>
      <c r="L161" s="36"/>
      <c r="M161" s="36"/>
      <c r="N161" s="36"/>
      <c r="O161" s="38"/>
      <c r="P161" s="39"/>
      <c r="Q161" s="39"/>
      <c r="R161" s="39"/>
      <c r="S161" s="36"/>
      <c r="T161" s="39"/>
      <c r="U161" s="36"/>
      <c r="V161" s="40"/>
      <c r="W161" s="22"/>
    </row>
    <row r="162" spans="1:23" s="26" customFormat="1" ht="15" outlineLevel="1">
      <c r="A162" s="24"/>
      <c r="B162" s="62" t="s">
        <v>675</v>
      </c>
      <c r="C162" s="63" t="s">
        <v>673</v>
      </c>
      <c r="D162" s="63"/>
      <c r="E162" s="41">
        <f>SUBTOTAL(9,E164:E173)</f>
        <v>9</v>
      </c>
      <c r="F162" s="42"/>
      <c r="G162" s="42"/>
      <c r="H162" s="42"/>
      <c r="I162" s="43"/>
      <c r="J162" s="42"/>
      <c r="K162" s="42"/>
      <c r="L162" s="42"/>
      <c r="M162" s="42"/>
      <c r="N162" s="42"/>
      <c r="O162" s="44"/>
      <c r="P162" s="44"/>
      <c r="Q162" s="44"/>
      <c r="R162" s="44"/>
      <c r="S162" s="42"/>
      <c r="T162" s="44"/>
      <c r="U162" s="42"/>
      <c r="V162" s="45"/>
      <c r="W162" s="25"/>
    </row>
    <row r="163" spans="1:23" s="29" customFormat="1" ht="15" outlineLevel="2">
      <c r="A163" s="27"/>
      <c r="B163" s="64" t="s">
        <v>276</v>
      </c>
      <c r="C163" s="65"/>
      <c r="D163" s="65"/>
      <c r="E163" s="46">
        <f>SUBTOTAL(9,E164:E171)</f>
        <v>8</v>
      </c>
      <c r="F163" s="47"/>
      <c r="G163" s="47"/>
      <c r="H163" s="47"/>
      <c r="I163" s="48"/>
      <c r="J163" s="47"/>
      <c r="K163" s="47"/>
      <c r="L163" s="47"/>
      <c r="M163" s="47"/>
      <c r="N163" s="47"/>
      <c r="O163" s="49"/>
      <c r="P163" s="49"/>
      <c r="Q163" s="49"/>
      <c r="R163" s="49"/>
      <c r="S163" s="47"/>
      <c r="T163" s="49"/>
      <c r="U163" s="47"/>
      <c r="V163" s="50"/>
      <c r="W163" s="28"/>
    </row>
    <row r="164" spans="1:23" s="10" customFormat="1" ht="142.5" customHeight="1">
      <c r="A164" s="8">
        <v>10</v>
      </c>
      <c r="B164" s="59" t="s">
        <v>681</v>
      </c>
      <c r="C164" s="59" t="s">
        <v>102</v>
      </c>
      <c r="D164" s="59" t="s">
        <v>195</v>
      </c>
      <c r="E164" s="51">
        <v>1</v>
      </c>
      <c r="F164" s="52">
        <v>417</v>
      </c>
      <c r="G164" s="53" t="s">
        <v>1313</v>
      </c>
      <c r="H164" s="53" t="s">
        <v>512</v>
      </c>
      <c r="I164" s="54">
        <v>20091021301506</v>
      </c>
      <c r="J164" s="55" t="s">
        <v>1314</v>
      </c>
      <c r="K164" s="55" t="s">
        <v>1315</v>
      </c>
      <c r="L164" s="55" t="s">
        <v>232</v>
      </c>
      <c r="M164" s="55" t="s">
        <v>233</v>
      </c>
      <c r="N164" s="55" t="s">
        <v>661</v>
      </c>
      <c r="O164" s="56">
        <v>651772096.62</v>
      </c>
      <c r="P164" s="56">
        <v>0</v>
      </c>
      <c r="Q164" s="56">
        <v>9887046.5</v>
      </c>
      <c r="R164" s="56">
        <v>188199</v>
      </c>
      <c r="S164" s="57" t="s">
        <v>1668</v>
      </c>
      <c r="T164" s="56">
        <v>661470944.12</v>
      </c>
      <c r="U164" s="55" t="s">
        <v>235</v>
      </c>
      <c r="V164" s="53" t="s">
        <v>1097</v>
      </c>
      <c r="W164" s="9">
        <f t="shared" ref="W164:W171" si="5">IF(OR(LEFT(I164)="7",LEFT(I164,1)="8"),VALUE(RIGHT(I164,3)),VALUE(RIGHT(I164,4)))</f>
        <v>1506</v>
      </c>
    </row>
    <row r="165" spans="1:23" s="10" customFormat="1" ht="142.5" customHeight="1">
      <c r="A165" s="8">
        <v>10</v>
      </c>
      <c r="B165" s="59" t="s">
        <v>681</v>
      </c>
      <c r="C165" s="59" t="s">
        <v>102</v>
      </c>
      <c r="D165" s="59" t="s">
        <v>195</v>
      </c>
      <c r="E165" s="51">
        <v>1</v>
      </c>
      <c r="F165" s="52" t="s">
        <v>566</v>
      </c>
      <c r="G165" s="53" t="s">
        <v>1261</v>
      </c>
      <c r="H165" s="53" t="s">
        <v>512</v>
      </c>
      <c r="I165" s="54">
        <v>700010210258</v>
      </c>
      <c r="J165" s="55" t="s">
        <v>525</v>
      </c>
      <c r="K165" s="55" t="s">
        <v>381</v>
      </c>
      <c r="L165" s="55" t="s">
        <v>696</v>
      </c>
      <c r="M165" s="55" t="s">
        <v>632</v>
      </c>
      <c r="N165" s="55" t="s">
        <v>234</v>
      </c>
      <c r="O165" s="56">
        <v>196894789.55000001</v>
      </c>
      <c r="P165" s="56">
        <v>0</v>
      </c>
      <c r="Q165" s="56">
        <v>7878141</v>
      </c>
      <c r="R165" s="56">
        <v>23139030</v>
      </c>
      <c r="S165" s="57" t="s">
        <v>1533</v>
      </c>
      <c r="T165" s="56">
        <v>181633900.55000001</v>
      </c>
      <c r="U165" s="55" t="s">
        <v>235</v>
      </c>
      <c r="V165" s="53" t="s">
        <v>1507</v>
      </c>
      <c r="W165" s="9">
        <f t="shared" si="5"/>
        <v>258</v>
      </c>
    </row>
    <row r="166" spans="1:23" s="10" customFormat="1" ht="142.5" customHeight="1">
      <c r="A166" s="8">
        <v>10</v>
      </c>
      <c r="B166" s="59" t="s">
        <v>681</v>
      </c>
      <c r="C166" s="59" t="s">
        <v>102</v>
      </c>
      <c r="D166" s="59" t="s">
        <v>195</v>
      </c>
      <c r="E166" s="51">
        <v>1</v>
      </c>
      <c r="F166" s="52" t="s">
        <v>566</v>
      </c>
      <c r="G166" s="53" t="s">
        <v>1261</v>
      </c>
      <c r="H166" s="53" t="s">
        <v>512</v>
      </c>
      <c r="I166" s="54">
        <v>20091021101504</v>
      </c>
      <c r="J166" s="55" t="s">
        <v>1534</v>
      </c>
      <c r="K166" s="55" t="s">
        <v>1535</v>
      </c>
      <c r="L166" s="55" t="s">
        <v>232</v>
      </c>
      <c r="M166" s="55" t="s">
        <v>384</v>
      </c>
      <c r="N166" s="55" t="s">
        <v>661</v>
      </c>
      <c r="O166" s="56">
        <v>332187870.79000002</v>
      </c>
      <c r="P166" s="56">
        <v>28541207.620000001</v>
      </c>
      <c r="Q166" s="56">
        <v>5248124.32</v>
      </c>
      <c r="R166" s="56">
        <v>1297162.1000000001</v>
      </c>
      <c r="S166" s="57" t="s">
        <v>1669</v>
      </c>
      <c r="T166" s="56">
        <v>364680040.63</v>
      </c>
      <c r="U166" s="55" t="s">
        <v>235</v>
      </c>
      <c r="V166" s="53" t="s">
        <v>1670</v>
      </c>
      <c r="W166" s="9">
        <f t="shared" si="5"/>
        <v>1504</v>
      </c>
    </row>
    <row r="167" spans="1:23" s="10" customFormat="1" ht="142.5" customHeight="1">
      <c r="A167" s="8">
        <v>10</v>
      </c>
      <c r="B167" s="59" t="s">
        <v>681</v>
      </c>
      <c r="C167" s="59" t="s">
        <v>102</v>
      </c>
      <c r="D167" s="59" t="s">
        <v>195</v>
      </c>
      <c r="E167" s="51">
        <v>1</v>
      </c>
      <c r="F167" s="52" t="s">
        <v>846</v>
      </c>
      <c r="G167" s="53" t="s">
        <v>847</v>
      </c>
      <c r="H167" s="53" t="s">
        <v>847</v>
      </c>
      <c r="I167" s="54" t="s">
        <v>625</v>
      </c>
      <c r="J167" s="55" t="s">
        <v>210</v>
      </c>
      <c r="K167" s="55" t="s">
        <v>806</v>
      </c>
      <c r="L167" s="55" t="s">
        <v>696</v>
      </c>
      <c r="M167" s="55" t="s">
        <v>633</v>
      </c>
      <c r="N167" s="55" t="s">
        <v>787</v>
      </c>
      <c r="O167" s="56">
        <v>387046744.63</v>
      </c>
      <c r="P167" s="56">
        <v>0</v>
      </c>
      <c r="Q167" s="56">
        <v>4650622.22</v>
      </c>
      <c r="R167" s="56">
        <v>67584884.819999993</v>
      </c>
      <c r="S167" s="57" t="s">
        <v>1671</v>
      </c>
      <c r="T167" s="56">
        <v>324112482.02999997</v>
      </c>
      <c r="U167" s="55" t="s">
        <v>669</v>
      </c>
      <c r="V167" s="53" t="s">
        <v>1024</v>
      </c>
      <c r="W167" s="9">
        <f t="shared" si="5"/>
        <v>1422</v>
      </c>
    </row>
    <row r="168" spans="1:23" s="10" customFormat="1" ht="163.5" customHeight="1">
      <c r="A168" s="8">
        <v>10</v>
      </c>
      <c r="B168" s="59" t="s">
        <v>681</v>
      </c>
      <c r="C168" s="59" t="s">
        <v>102</v>
      </c>
      <c r="D168" s="59" t="s">
        <v>195</v>
      </c>
      <c r="E168" s="51">
        <v>1</v>
      </c>
      <c r="F168" s="52" t="s">
        <v>626</v>
      </c>
      <c r="G168" s="53" t="s">
        <v>627</v>
      </c>
      <c r="H168" s="53" t="s">
        <v>627</v>
      </c>
      <c r="I168" s="54" t="s">
        <v>628</v>
      </c>
      <c r="J168" s="55" t="s">
        <v>1282</v>
      </c>
      <c r="K168" s="55" t="s">
        <v>629</v>
      </c>
      <c r="L168" s="55" t="s">
        <v>696</v>
      </c>
      <c r="M168" s="55" t="s">
        <v>631</v>
      </c>
      <c r="N168" s="55" t="s">
        <v>787</v>
      </c>
      <c r="O168" s="56">
        <v>53628828.689999998</v>
      </c>
      <c r="P168" s="56">
        <v>617931.63</v>
      </c>
      <c r="Q168" s="56">
        <v>1065122.55</v>
      </c>
      <c r="R168" s="56">
        <v>1350960.75</v>
      </c>
      <c r="S168" s="57" t="s">
        <v>1342</v>
      </c>
      <c r="T168" s="56">
        <v>53960922.119999997</v>
      </c>
      <c r="U168" s="55" t="s">
        <v>235</v>
      </c>
      <c r="V168" s="53" t="s">
        <v>1283</v>
      </c>
      <c r="W168" s="9">
        <f t="shared" si="5"/>
        <v>733</v>
      </c>
    </row>
    <row r="169" spans="1:23" s="10" customFormat="1" ht="142.5" customHeight="1">
      <c r="A169" s="8">
        <v>10</v>
      </c>
      <c r="B169" s="59" t="s">
        <v>681</v>
      </c>
      <c r="C169" s="59" t="s">
        <v>102</v>
      </c>
      <c r="D169" s="59" t="s">
        <v>195</v>
      </c>
      <c r="E169" s="51">
        <v>1</v>
      </c>
      <c r="F169" s="52" t="s">
        <v>626</v>
      </c>
      <c r="G169" s="53" t="s">
        <v>627</v>
      </c>
      <c r="H169" s="53" t="s">
        <v>627</v>
      </c>
      <c r="I169" s="54" t="s">
        <v>630</v>
      </c>
      <c r="J169" s="55" t="s">
        <v>7</v>
      </c>
      <c r="K169" s="55" t="s">
        <v>629</v>
      </c>
      <c r="L169" s="55" t="s">
        <v>696</v>
      </c>
      <c r="M169" s="55" t="s">
        <v>631</v>
      </c>
      <c r="N169" s="55" t="s">
        <v>787</v>
      </c>
      <c r="O169" s="56">
        <v>1299462.03</v>
      </c>
      <c r="P169" s="56">
        <v>43364.98</v>
      </c>
      <c r="Q169" s="56">
        <v>22572.57</v>
      </c>
      <c r="R169" s="56">
        <v>107754.88</v>
      </c>
      <c r="S169" s="57" t="s">
        <v>1343</v>
      </c>
      <c r="T169" s="56">
        <v>1257644.7</v>
      </c>
      <c r="U169" s="55" t="s">
        <v>235</v>
      </c>
      <c r="V169" s="53" t="s">
        <v>1284</v>
      </c>
      <c r="W169" s="9">
        <f t="shared" si="5"/>
        <v>734</v>
      </c>
    </row>
    <row r="170" spans="1:23" s="10" customFormat="1" ht="142.5" customHeight="1">
      <c r="A170" s="8">
        <v>10</v>
      </c>
      <c r="B170" s="59" t="s">
        <v>681</v>
      </c>
      <c r="C170" s="59" t="s">
        <v>102</v>
      </c>
      <c r="D170" s="59" t="s">
        <v>195</v>
      </c>
      <c r="E170" s="51">
        <v>1</v>
      </c>
      <c r="F170" s="52" t="s">
        <v>626</v>
      </c>
      <c r="G170" s="53" t="s">
        <v>627</v>
      </c>
      <c r="H170" s="53" t="s">
        <v>627</v>
      </c>
      <c r="I170" s="54" t="s">
        <v>1134</v>
      </c>
      <c r="J170" s="55" t="s">
        <v>1135</v>
      </c>
      <c r="K170" s="55" t="s">
        <v>1136</v>
      </c>
      <c r="L170" s="55" t="s">
        <v>696</v>
      </c>
      <c r="M170" s="55" t="s">
        <v>631</v>
      </c>
      <c r="N170" s="55" t="s">
        <v>345</v>
      </c>
      <c r="O170" s="56">
        <v>29882200.73</v>
      </c>
      <c r="P170" s="56">
        <v>3298545.82</v>
      </c>
      <c r="Q170" s="56">
        <v>349912.52</v>
      </c>
      <c r="R170" s="56">
        <v>2110155.12</v>
      </c>
      <c r="S170" s="57" t="s">
        <v>1344</v>
      </c>
      <c r="T170" s="56">
        <v>31420503.949999999</v>
      </c>
      <c r="U170" s="55" t="s">
        <v>235</v>
      </c>
      <c r="V170" s="53" t="s">
        <v>1285</v>
      </c>
      <c r="W170" s="9">
        <f t="shared" si="5"/>
        <v>1558</v>
      </c>
    </row>
    <row r="171" spans="1:23" s="10" customFormat="1" ht="302.25" customHeight="1">
      <c r="A171" s="8">
        <v>10</v>
      </c>
      <c r="B171" s="59" t="s">
        <v>681</v>
      </c>
      <c r="C171" s="59" t="s">
        <v>102</v>
      </c>
      <c r="D171" s="59" t="s">
        <v>195</v>
      </c>
      <c r="E171" s="51">
        <v>1</v>
      </c>
      <c r="F171" s="52" t="s">
        <v>974</v>
      </c>
      <c r="G171" s="53" t="s">
        <v>975</v>
      </c>
      <c r="H171" s="53" t="s">
        <v>572</v>
      </c>
      <c r="I171" s="54" t="s">
        <v>50</v>
      </c>
      <c r="J171" s="55" t="s">
        <v>999</v>
      </c>
      <c r="K171" s="55" t="s">
        <v>1000</v>
      </c>
      <c r="L171" s="55" t="s">
        <v>232</v>
      </c>
      <c r="M171" s="55" t="s">
        <v>576</v>
      </c>
      <c r="N171" s="55" t="s">
        <v>234</v>
      </c>
      <c r="O171" s="56">
        <v>5092366.92</v>
      </c>
      <c r="P171" s="56">
        <v>0</v>
      </c>
      <c r="Q171" s="56">
        <v>12704.53</v>
      </c>
      <c r="R171" s="56">
        <v>228370.55</v>
      </c>
      <c r="S171" s="57" t="s">
        <v>1672</v>
      </c>
      <c r="T171" s="56">
        <v>4876700.9000000004</v>
      </c>
      <c r="U171" s="55" t="s">
        <v>235</v>
      </c>
      <c r="V171" s="53" t="s">
        <v>1025</v>
      </c>
      <c r="W171" s="9">
        <f t="shared" si="5"/>
        <v>1324</v>
      </c>
    </row>
    <row r="172" spans="1:23" s="29" customFormat="1" ht="15" outlineLevel="2">
      <c r="A172" s="27"/>
      <c r="B172" s="64" t="s">
        <v>279</v>
      </c>
      <c r="C172" s="65"/>
      <c r="D172" s="65"/>
      <c r="E172" s="46">
        <f>SUBTOTAL(9,E173:E173)</f>
        <v>1</v>
      </c>
      <c r="F172" s="47"/>
      <c r="G172" s="47"/>
      <c r="H172" s="47"/>
      <c r="I172" s="48"/>
      <c r="J172" s="47"/>
      <c r="K172" s="47"/>
      <c r="L172" s="47"/>
      <c r="M172" s="47"/>
      <c r="N172" s="47"/>
      <c r="O172" s="49"/>
      <c r="P172" s="49"/>
      <c r="Q172" s="49"/>
      <c r="R172" s="49"/>
      <c r="S172" s="47"/>
      <c r="T172" s="49"/>
      <c r="U172" s="47"/>
      <c r="V172" s="50"/>
      <c r="W172" s="28"/>
    </row>
    <row r="173" spans="1:23" s="10" customFormat="1" ht="142.5" customHeight="1">
      <c r="A173" s="8">
        <v>10</v>
      </c>
      <c r="B173" s="59" t="s">
        <v>681</v>
      </c>
      <c r="C173" s="59" t="s">
        <v>102</v>
      </c>
      <c r="D173" s="59" t="s">
        <v>788</v>
      </c>
      <c r="E173" s="51">
        <v>1</v>
      </c>
      <c r="F173" s="52" t="s">
        <v>846</v>
      </c>
      <c r="G173" s="53" t="s">
        <v>847</v>
      </c>
      <c r="H173" s="53" t="s">
        <v>847</v>
      </c>
      <c r="I173" s="54" t="s">
        <v>108</v>
      </c>
      <c r="J173" s="55" t="s">
        <v>211</v>
      </c>
      <c r="K173" s="55" t="s">
        <v>807</v>
      </c>
      <c r="L173" s="55" t="s">
        <v>696</v>
      </c>
      <c r="M173" s="55" t="s">
        <v>633</v>
      </c>
      <c r="N173" s="55" t="s">
        <v>787</v>
      </c>
      <c r="O173" s="56">
        <v>9025988.9499999993</v>
      </c>
      <c r="P173" s="56">
        <v>11488138.67</v>
      </c>
      <c r="Q173" s="56">
        <v>9780.67</v>
      </c>
      <c r="R173" s="56">
        <v>277891.55</v>
      </c>
      <c r="S173" s="57" t="s">
        <v>1673</v>
      </c>
      <c r="T173" s="56">
        <v>20246016.739999998</v>
      </c>
      <c r="U173" s="55" t="s">
        <v>669</v>
      </c>
      <c r="V173" s="53" t="s">
        <v>1026</v>
      </c>
      <c r="W173" s="9">
        <f>IF(OR(LEFT(I173)="7",LEFT(I173,1)="8"),VALUE(RIGHT(I173,3)),VALUE(RIGHT(I173,4)))</f>
        <v>1416</v>
      </c>
    </row>
    <row r="174" spans="1:23" s="26" customFormat="1" ht="15" outlineLevel="1">
      <c r="A174" s="24"/>
      <c r="B174" s="62" t="s">
        <v>167</v>
      </c>
      <c r="C174" s="63" t="s">
        <v>673</v>
      </c>
      <c r="D174" s="63"/>
      <c r="E174" s="41">
        <f>SUBTOTAL(9,E176)</f>
        <v>1</v>
      </c>
      <c r="F174" s="42"/>
      <c r="G174" s="42"/>
      <c r="H174" s="42"/>
      <c r="I174" s="43"/>
      <c r="J174" s="42"/>
      <c r="K174" s="42"/>
      <c r="L174" s="42"/>
      <c r="M174" s="42"/>
      <c r="N174" s="42"/>
      <c r="O174" s="44"/>
      <c r="P174" s="44"/>
      <c r="Q174" s="44"/>
      <c r="R174" s="44"/>
      <c r="S174" s="42"/>
      <c r="T174" s="44"/>
      <c r="U174" s="42"/>
      <c r="V174" s="45"/>
      <c r="W174" s="25"/>
    </row>
    <row r="175" spans="1:23" s="29" customFormat="1" ht="15" outlineLevel="2">
      <c r="A175" s="27"/>
      <c r="B175" s="64" t="s">
        <v>276</v>
      </c>
      <c r="C175" s="65"/>
      <c r="D175" s="65"/>
      <c r="E175" s="46">
        <f>SUBTOTAL(9,E176)</f>
        <v>1</v>
      </c>
      <c r="F175" s="47"/>
      <c r="G175" s="47"/>
      <c r="H175" s="47"/>
      <c r="I175" s="48"/>
      <c r="J175" s="47"/>
      <c r="K175" s="47"/>
      <c r="L175" s="47"/>
      <c r="M175" s="47"/>
      <c r="N175" s="47"/>
      <c r="O175" s="49"/>
      <c r="P175" s="49"/>
      <c r="Q175" s="49"/>
      <c r="R175" s="49"/>
      <c r="S175" s="47"/>
      <c r="T175" s="49"/>
      <c r="U175" s="47"/>
      <c r="V175" s="50"/>
      <c r="W175" s="28"/>
    </row>
    <row r="176" spans="1:23" s="10" customFormat="1" ht="142.5" customHeight="1">
      <c r="A176" s="8">
        <v>10</v>
      </c>
      <c r="B176" s="59" t="s">
        <v>681</v>
      </c>
      <c r="C176" s="59" t="s">
        <v>67</v>
      </c>
      <c r="D176" s="59" t="s">
        <v>195</v>
      </c>
      <c r="E176" s="51">
        <v>1</v>
      </c>
      <c r="F176" s="52" t="s">
        <v>974</v>
      </c>
      <c r="G176" s="53" t="s">
        <v>975</v>
      </c>
      <c r="H176" s="53" t="s">
        <v>975</v>
      </c>
      <c r="I176" s="54" t="s">
        <v>976</v>
      </c>
      <c r="J176" s="55" t="s">
        <v>977</v>
      </c>
      <c r="K176" s="55" t="s">
        <v>978</v>
      </c>
      <c r="L176" s="55" t="s">
        <v>232</v>
      </c>
      <c r="M176" s="55" t="s">
        <v>576</v>
      </c>
      <c r="N176" s="55" t="s">
        <v>661</v>
      </c>
      <c r="O176" s="56">
        <v>62633274.880000003</v>
      </c>
      <c r="P176" s="56">
        <v>0</v>
      </c>
      <c r="Q176" s="56">
        <v>904969.01</v>
      </c>
      <c r="R176" s="56">
        <v>5715799.3600000003</v>
      </c>
      <c r="S176" s="57" t="s">
        <v>1674</v>
      </c>
      <c r="T176" s="56">
        <v>57822444.530000001</v>
      </c>
      <c r="U176" s="55" t="s">
        <v>669</v>
      </c>
      <c r="V176" s="53" t="s">
        <v>1027</v>
      </c>
      <c r="W176" s="9">
        <f>IF(OR(LEFT(I176)="7",LEFT(I176,1)="8"),VALUE(RIGHT(I176,3)),VALUE(RIGHT(I176,4)))</f>
        <v>1542</v>
      </c>
    </row>
    <row r="177" spans="1:23" s="23" customFormat="1" ht="24.75" customHeight="1" outlineLevel="3">
      <c r="A177" s="21"/>
      <c r="B177" s="66" t="s">
        <v>777</v>
      </c>
      <c r="C177" s="67"/>
      <c r="D177" s="67"/>
      <c r="E177" s="35">
        <f>SUBTOTAL(9,E180:E217)</f>
        <v>32</v>
      </c>
      <c r="F177" s="36"/>
      <c r="G177" s="36"/>
      <c r="H177" s="36"/>
      <c r="I177" s="37"/>
      <c r="J177" s="36"/>
      <c r="K177" s="36"/>
      <c r="L177" s="36"/>
      <c r="M177" s="36"/>
      <c r="N177" s="36"/>
      <c r="O177" s="38"/>
      <c r="P177" s="39"/>
      <c r="Q177" s="39"/>
      <c r="R177" s="39"/>
      <c r="S177" s="36"/>
      <c r="T177" s="39"/>
      <c r="U177" s="36"/>
      <c r="V177" s="40"/>
      <c r="W177" s="22"/>
    </row>
    <row r="178" spans="1:23" s="26" customFormat="1" ht="15" outlineLevel="1">
      <c r="A178" s="24"/>
      <c r="B178" s="62" t="s">
        <v>675</v>
      </c>
      <c r="C178" s="63" t="s">
        <v>673</v>
      </c>
      <c r="D178" s="63"/>
      <c r="E178" s="41">
        <f>SUBTOTAL(9,E180:E209)</f>
        <v>28</v>
      </c>
      <c r="F178" s="42"/>
      <c r="G178" s="42"/>
      <c r="H178" s="42"/>
      <c r="I178" s="43"/>
      <c r="J178" s="42"/>
      <c r="K178" s="42"/>
      <c r="L178" s="42"/>
      <c r="M178" s="42"/>
      <c r="N178" s="42"/>
      <c r="O178" s="44"/>
      <c r="P178" s="44"/>
      <c r="Q178" s="44"/>
      <c r="R178" s="44"/>
      <c r="S178" s="42"/>
      <c r="T178" s="44"/>
      <c r="U178" s="42"/>
      <c r="V178" s="45"/>
      <c r="W178" s="25"/>
    </row>
    <row r="179" spans="1:23" s="29" customFormat="1" ht="15" outlineLevel="2">
      <c r="A179" s="27"/>
      <c r="B179" s="64" t="s">
        <v>276</v>
      </c>
      <c r="C179" s="65"/>
      <c r="D179" s="65"/>
      <c r="E179" s="46">
        <f>SUBTOTAL(9,E180:E196)</f>
        <v>17</v>
      </c>
      <c r="F179" s="47"/>
      <c r="G179" s="47"/>
      <c r="H179" s="47"/>
      <c r="I179" s="48"/>
      <c r="J179" s="47"/>
      <c r="K179" s="47"/>
      <c r="L179" s="47"/>
      <c r="M179" s="47"/>
      <c r="N179" s="47"/>
      <c r="O179" s="49"/>
      <c r="P179" s="49"/>
      <c r="Q179" s="49"/>
      <c r="R179" s="49"/>
      <c r="S179" s="47"/>
      <c r="T179" s="49"/>
      <c r="U179" s="47"/>
      <c r="V179" s="50"/>
      <c r="W179" s="28"/>
    </row>
    <row r="180" spans="1:23" s="10" customFormat="1" ht="142.5" customHeight="1">
      <c r="A180" s="8">
        <v>11</v>
      </c>
      <c r="B180" s="59" t="s">
        <v>777</v>
      </c>
      <c r="C180" s="59" t="s">
        <v>102</v>
      </c>
      <c r="D180" s="59" t="s">
        <v>195</v>
      </c>
      <c r="E180" s="51">
        <v>1</v>
      </c>
      <c r="F180" s="52">
        <v>112</v>
      </c>
      <c r="G180" s="53" t="s">
        <v>778</v>
      </c>
      <c r="H180" s="53" t="s">
        <v>512</v>
      </c>
      <c r="I180" s="54">
        <v>700011112023</v>
      </c>
      <c r="J180" s="55" t="s">
        <v>815</v>
      </c>
      <c r="K180" s="55" t="s">
        <v>816</v>
      </c>
      <c r="L180" s="55" t="s">
        <v>232</v>
      </c>
      <c r="M180" s="55" t="s">
        <v>233</v>
      </c>
      <c r="N180" s="55" t="s">
        <v>661</v>
      </c>
      <c r="O180" s="56">
        <v>6412805</v>
      </c>
      <c r="P180" s="56">
        <v>21788</v>
      </c>
      <c r="Q180" s="56">
        <v>28477</v>
      </c>
      <c r="R180" s="56">
        <v>2822</v>
      </c>
      <c r="S180" s="57" t="s">
        <v>1675</v>
      </c>
      <c r="T180" s="56">
        <v>6460249</v>
      </c>
      <c r="U180" s="55" t="s">
        <v>669</v>
      </c>
      <c r="V180" s="53" t="s">
        <v>1676</v>
      </c>
      <c r="W180" s="9">
        <f t="shared" ref="W180:W196" si="6">IF(OR(LEFT(I180)="7",LEFT(I180,1)="8"),VALUE(RIGHT(I180,3)),VALUE(RIGHT(I180,4)))</f>
        <v>23</v>
      </c>
    </row>
    <row r="181" spans="1:23" s="10" customFormat="1" ht="142.5" customHeight="1">
      <c r="A181" s="8">
        <v>11</v>
      </c>
      <c r="B181" s="59" t="s">
        <v>777</v>
      </c>
      <c r="C181" s="59" t="s">
        <v>102</v>
      </c>
      <c r="D181" s="59" t="s">
        <v>195</v>
      </c>
      <c r="E181" s="51">
        <v>1</v>
      </c>
      <c r="F181" s="52">
        <v>112</v>
      </c>
      <c r="G181" s="53" t="s">
        <v>778</v>
      </c>
      <c r="H181" s="53" t="s">
        <v>512</v>
      </c>
      <c r="I181" s="54">
        <v>700011200225</v>
      </c>
      <c r="J181" s="55" t="s">
        <v>779</v>
      </c>
      <c r="K181" s="55" t="s">
        <v>780</v>
      </c>
      <c r="L181" s="55" t="s">
        <v>696</v>
      </c>
      <c r="M181" s="55" t="s">
        <v>416</v>
      </c>
      <c r="N181" s="55" t="s">
        <v>661</v>
      </c>
      <c r="O181" s="56">
        <v>4602885</v>
      </c>
      <c r="P181" s="56">
        <v>3371092</v>
      </c>
      <c r="Q181" s="56">
        <v>133845</v>
      </c>
      <c r="R181" s="56">
        <v>570003</v>
      </c>
      <c r="S181" s="57" t="s">
        <v>1456</v>
      </c>
      <c r="T181" s="56">
        <v>7537819</v>
      </c>
      <c r="U181" s="55" t="s">
        <v>669</v>
      </c>
      <c r="V181" s="53" t="s">
        <v>1677</v>
      </c>
      <c r="W181" s="9">
        <f t="shared" si="6"/>
        <v>225</v>
      </c>
    </row>
    <row r="182" spans="1:23" s="10" customFormat="1" ht="142.5" customHeight="1">
      <c r="A182" s="8">
        <v>11</v>
      </c>
      <c r="B182" s="59" t="s">
        <v>777</v>
      </c>
      <c r="C182" s="59" t="s">
        <v>102</v>
      </c>
      <c r="D182" s="59" t="s">
        <v>195</v>
      </c>
      <c r="E182" s="51">
        <v>1</v>
      </c>
      <c r="F182" s="52">
        <v>310</v>
      </c>
      <c r="G182" s="53" t="s">
        <v>366</v>
      </c>
      <c r="H182" s="53" t="s">
        <v>512</v>
      </c>
      <c r="I182" s="54">
        <v>20141131001579</v>
      </c>
      <c r="J182" s="55" t="s">
        <v>1316</v>
      </c>
      <c r="K182" s="55" t="s">
        <v>1317</v>
      </c>
      <c r="L182" s="55" t="s">
        <v>232</v>
      </c>
      <c r="M182" s="55" t="s">
        <v>651</v>
      </c>
      <c r="N182" s="55" t="s">
        <v>661</v>
      </c>
      <c r="O182" s="56">
        <v>5620342893.5500002</v>
      </c>
      <c r="P182" s="56">
        <v>35604670.200000003</v>
      </c>
      <c r="Q182" s="56">
        <v>84179568.810000002</v>
      </c>
      <c r="R182" s="56">
        <v>237123809.68000001</v>
      </c>
      <c r="S182" s="57" t="s">
        <v>1678</v>
      </c>
      <c r="T182" s="56">
        <v>5503003322.8800001</v>
      </c>
      <c r="U182" s="55" t="s">
        <v>235</v>
      </c>
      <c r="V182" s="53" t="s">
        <v>1679</v>
      </c>
      <c r="W182" s="9">
        <f t="shared" si="6"/>
        <v>1579</v>
      </c>
    </row>
    <row r="183" spans="1:23" s="10" customFormat="1" ht="142.5" customHeight="1">
      <c r="A183" s="8">
        <v>11</v>
      </c>
      <c r="B183" s="59" t="s">
        <v>777</v>
      </c>
      <c r="C183" s="59" t="s">
        <v>102</v>
      </c>
      <c r="D183" s="59" t="s">
        <v>195</v>
      </c>
      <c r="E183" s="51">
        <v>1</v>
      </c>
      <c r="F183" s="52">
        <v>310</v>
      </c>
      <c r="G183" s="53" t="s">
        <v>366</v>
      </c>
      <c r="H183" s="53" t="s">
        <v>512</v>
      </c>
      <c r="I183" s="54">
        <v>20011130001221</v>
      </c>
      <c r="J183" s="55" t="s">
        <v>367</v>
      </c>
      <c r="K183" s="55" t="s">
        <v>368</v>
      </c>
      <c r="L183" s="55" t="s">
        <v>696</v>
      </c>
      <c r="M183" s="55" t="s">
        <v>633</v>
      </c>
      <c r="N183" s="55" t="s">
        <v>661</v>
      </c>
      <c r="O183" s="56">
        <v>160429360.81999999</v>
      </c>
      <c r="P183" s="56">
        <v>21675786.329999998</v>
      </c>
      <c r="Q183" s="56">
        <v>2520929.36</v>
      </c>
      <c r="R183" s="56">
        <v>8136813.6799999997</v>
      </c>
      <c r="S183" s="57" t="s">
        <v>1680</v>
      </c>
      <c r="T183" s="56">
        <v>176489262.83000001</v>
      </c>
      <c r="U183" s="55" t="s">
        <v>669</v>
      </c>
      <c r="V183" s="53" t="s">
        <v>1345</v>
      </c>
      <c r="W183" s="9">
        <f t="shared" si="6"/>
        <v>1221</v>
      </c>
    </row>
    <row r="184" spans="1:23" s="10" customFormat="1" ht="246" customHeight="1">
      <c r="A184" s="8">
        <v>11</v>
      </c>
      <c r="B184" s="59" t="s">
        <v>777</v>
      </c>
      <c r="C184" s="59" t="s">
        <v>102</v>
      </c>
      <c r="D184" s="59" t="s">
        <v>195</v>
      </c>
      <c r="E184" s="51">
        <v>1</v>
      </c>
      <c r="F184" s="52">
        <v>511</v>
      </c>
      <c r="G184" s="53" t="s">
        <v>500</v>
      </c>
      <c r="H184" s="53" t="s">
        <v>512</v>
      </c>
      <c r="I184" s="54" t="s">
        <v>466</v>
      </c>
      <c r="J184" s="55" t="s">
        <v>467</v>
      </c>
      <c r="K184" s="55" t="s">
        <v>789</v>
      </c>
      <c r="L184" s="55" t="s">
        <v>696</v>
      </c>
      <c r="M184" s="55" t="s">
        <v>416</v>
      </c>
      <c r="N184" s="55" t="s">
        <v>661</v>
      </c>
      <c r="O184" s="56">
        <v>0</v>
      </c>
      <c r="P184" s="56">
        <v>0</v>
      </c>
      <c r="Q184" s="56">
        <v>0</v>
      </c>
      <c r="R184" s="56">
        <v>0</v>
      </c>
      <c r="S184" s="57" t="s">
        <v>1457</v>
      </c>
      <c r="T184" s="56">
        <v>0</v>
      </c>
      <c r="U184" s="55" t="s">
        <v>235</v>
      </c>
      <c r="V184" s="53" t="s">
        <v>1440</v>
      </c>
      <c r="W184" s="9">
        <f t="shared" si="6"/>
        <v>893</v>
      </c>
    </row>
    <row r="185" spans="1:23" s="10" customFormat="1" ht="142.5" customHeight="1">
      <c r="A185" s="8">
        <v>11</v>
      </c>
      <c r="B185" s="59" t="s">
        <v>777</v>
      </c>
      <c r="C185" s="59" t="s">
        <v>102</v>
      </c>
      <c r="D185" s="59" t="s">
        <v>195</v>
      </c>
      <c r="E185" s="51">
        <v>1</v>
      </c>
      <c r="F185" s="52">
        <v>616</v>
      </c>
      <c r="G185" s="53" t="s">
        <v>369</v>
      </c>
      <c r="H185" s="53" t="s">
        <v>512</v>
      </c>
      <c r="I185" s="54">
        <v>20021151001232</v>
      </c>
      <c r="J185" s="55" t="s">
        <v>370</v>
      </c>
      <c r="K185" s="55" t="s">
        <v>371</v>
      </c>
      <c r="L185" s="55" t="s">
        <v>696</v>
      </c>
      <c r="M185" s="55" t="s">
        <v>499</v>
      </c>
      <c r="N185" s="55" t="s">
        <v>661</v>
      </c>
      <c r="O185" s="56">
        <v>182869494.36000001</v>
      </c>
      <c r="P185" s="56">
        <v>2166737.08</v>
      </c>
      <c r="Q185" s="56">
        <v>2396511.17</v>
      </c>
      <c r="R185" s="56">
        <v>4656913.83</v>
      </c>
      <c r="S185" s="57" t="s">
        <v>1681</v>
      </c>
      <c r="T185" s="56">
        <v>182775828.78</v>
      </c>
      <c r="U185" s="55" t="s">
        <v>669</v>
      </c>
      <c r="V185" s="53" t="s">
        <v>1458</v>
      </c>
      <c r="W185" s="9">
        <f t="shared" si="6"/>
        <v>1232</v>
      </c>
    </row>
    <row r="186" spans="1:23" s="10" customFormat="1" ht="218.25" customHeight="1">
      <c r="A186" s="8">
        <v>11</v>
      </c>
      <c r="B186" s="59" t="s">
        <v>777</v>
      </c>
      <c r="C186" s="59" t="s">
        <v>102</v>
      </c>
      <c r="D186" s="59" t="s">
        <v>195</v>
      </c>
      <c r="E186" s="51">
        <v>1</v>
      </c>
      <c r="F186" s="52">
        <v>711</v>
      </c>
      <c r="G186" s="53" t="s">
        <v>797</v>
      </c>
      <c r="H186" s="53" t="s">
        <v>512</v>
      </c>
      <c r="I186" s="54">
        <v>700011300372</v>
      </c>
      <c r="J186" s="55" t="s">
        <v>798</v>
      </c>
      <c r="K186" s="55" t="s">
        <v>491</v>
      </c>
      <c r="L186" s="55" t="s">
        <v>696</v>
      </c>
      <c r="M186" s="55" t="s">
        <v>799</v>
      </c>
      <c r="N186" s="55" t="s">
        <v>787</v>
      </c>
      <c r="O186" s="56">
        <v>13642417440.01</v>
      </c>
      <c r="P186" s="56">
        <v>1224704137.9200001</v>
      </c>
      <c r="Q186" s="56">
        <v>128710636.56999999</v>
      </c>
      <c r="R186" s="56">
        <v>229384452.25</v>
      </c>
      <c r="S186" s="57" t="s">
        <v>1682</v>
      </c>
      <c r="T186" s="56">
        <v>14766447762.25</v>
      </c>
      <c r="U186" s="55" t="s">
        <v>669</v>
      </c>
      <c r="V186" s="53" t="s">
        <v>1683</v>
      </c>
      <c r="W186" s="9">
        <f t="shared" si="6"/>
        <v>372</v>
      </c>
    </row>
    <row r="187" spans="1:23" s="10" customFormat="1" ht="142.5" customHeight="1">
      <c r="A187" s="8">
        <v>11</v>
      </c>
      <c r="B187" s="59" t="s">
        <v>777</v>
      </c>
      <c r="C187" s="59" t="s">
        <v>102</v>
      </c>
      <c r="D187" s="59" t="s">
        <v>195</v>
      </c>
      <c r="E187" s="51">
        <v>1</v>
      </c>
      <c r="F187" s="52">
        <v>711</v>
      </c>
      <c r="G187" s="53" t="s">
        <v>797</v>
      </c>
      <c r="H187" s="53" t="s">
        <v>512</v>
      </c>
      <c r="I187" s="54">
        <v>19991170000914</v>
      </c>
      <c r="J187" s="55" t="s">
        <v>176</v>
      </c>
      <c r="K187" s="55" t="s">
        <v>177</v>
      </c>
      <c r="L187" s="55" t="s">
        <v>696</v>
      </c>
      <c r="M187" s="55" t="s">
        <v>633</v>
      </c>
      <c r="N187" s="55" t="s">
        <v>661</v>
      </c>
      <c r="O187" s="56">
        <v>934322486.41999996</v>
      </c>
      <c r="P187" s="56">
        <v>0</v>
      </c>
      <c r="Q187" s="56">
        <v>14217748.970000001</v>
      </c>
      <c r="R187" s="56">
        <v>417600</v>
      </c>
      <c r="S187" s="57" t="s">
        <v>1684</v>
      </c>
      <c r="T187" s="56">
        <v>948113935.38999999</v>
      </c>
      <c r="U187" s="55" t="s">
        <v>669</v>
      </c>
      <c r="V187" s="53" t="s">
        <v>1685</v>
      </c>
      <c r="W187" s="9">
        <f t="shared" si="6"/>
        <v>914</v>
      </c>
    </row>
    <row r="188" spans="1:23" s="10" customFormat="1" ht="226.5" customHeight="1">
      <c r="A188" s="8">
        <v>11</v>
      </c>
      <c r="B188" s="59" t="s">
        <v>777</v>
      </c>
      <c r="C188" s="59" t="s">
        <v>102</v>
      </c>
      <c r="D188" s="59" t="s">
        <v>195</v>
      </c>
      <c r="E188" s="51">
        <v>1</v>
      </c>
      <c r="F188" s="52" t="s">
        <v>762</v>
      </c>
      <c r="G188" s="53" t="s">
        <v>717</v>
      </c>
      <c r="H188" s="53" t="s">
        <v>512</v>
      </c>
      <c r="I188" s="54" t="s">
        <v>716</v>
      </c>
      <c r="J188" s="55" t="s">
        <v>541</v>
      </c>
      <c r="K188" s="55" t="s">
        <v>819</v>
      </c>
      <c r="L188" s="55" t="s">
        <v>696</v>
      </c>
      <c r="M188" s="55" t="s">
        <v>856</v>
      </c>
      <c r="N188" s="55" t="s">
        <v>234</v>
      </c>
      <c r="O188" s="56">
        <v>25063466.809999999</v>
      </c>
      <c r="P188" s="56">
        <v>66853114.850000001</v>
      </c>
      <c r="Q188" s="56">
        <v>1017527.48</v>
      </c>
      <c r="R188" s="56">
        <v>26080994.289999999</v>
      </c>
      <c r="S188" s="57" t="s">
        <v>1274</v>
      </c>
      <c r="T188" s="56">
        <v>66853114.850000001</v>
      </c>
      <c r="U188" s="55" t="s">
        <v>235</v>
      </c>
      <c r="V188" s="53" t="s">
        <v>1508</v>
      </c>
      <c r="W188" s="9">
        <f t="shared" si="6"/>
        <v>1454</v>
      </c>
    </row>
    <row r="189" spans="1:23" s="10" customFormat="1" ht="164.25" customHeight="1">
      <c r="A189" s="8">
        <v>11</v>
      </c>
      <c r="B189" s="59" t="s">
        <v>777</v>
      </c>
      <c r="C189" s="59" t="s">
        <v>102</v>
      </c>
      <c r="D189" s="59" t="s">
        <v>195</v>
      </c>
      <c r="E189" s="51">
        <v>1</v>
      </c>
      <c r="F189" s="52" t="s">
        <v>800</v>
      </c>
      <c r="G189" s="53" t="s">
        <v>801</v>
      </c>
      <c r="H189" s="53" t="s">
        <v>801</v>
      </c>
      <c r="I189" s="54" t="s">
        <v>802</v>
      </c>
      <c r="J189" s="55" t="s">
        <v>803</v>
      </c>
      <c r="K189" s="55" t="s">
        <v>613</v>
      </c>
      <c r="L189" s="55" t="s">
        <v>696</v>
      </c>
      <c r="M189" s="55" t="s">
        <v>856</v>
      </c>
      <c r="N189" s="55" t="s">
        <v>661</v>
      </c>
      <c r="O189" s="56">
        <v>47441558.25</v>
      </c>
      <c r="P189" s="56">
        <v>0</v>
      </c>
      <c r="Q189" s="56">
        <v>455545.1</v>
      </c>
      <c r="R189" s="56">
        <v>419292.98</v>
      </c>
      <c r="S189" s="57" t="s">
        <v>1686</v>
      </c>
      <c r="T189" s="56">
        <v>47477810.369999997</v>
      </c>
      <c r="U189" s="55" t="s">
        <v>669</v>
      </c>
      <c r="V189" s="53" t="s">
        <v>1028</v>
      </c>
      <c r="W189" s="9">
        <f t="shared" si="6"/>
        <v>256</v>
      </c>
    </row>
    <row r="190" spans="1:23" s="10" customFormat="1" ht="173.25" customHeight="1">
      <c r="A190" s="8">
        <v>11</v>
      </c>
      <c r="B190" s="59" t="s">
        <v>777</v>
      </c>
      <c r="C190" s="59" t="s">
        <v>102</v>
      </c>
      <c r="D190" s="59" t="s">
        <v>195</v>
      </c>
      <c r="E190" s="51">
        <v>1</v>
      </c>
      <c r="F190" s="52" t="s">
        <v>419</v>
      </c>
      <c r="G190" s="53" t="s">
        <v>747</v>
      </c>
      <c r="H190" s="53" t="s">
        <v>512</v>
      </c>
      <c r="I190" s="54" t="s">
        <v>748</v>
      </c>
      <c r="J190" s="55" t="s">
        <v>715</v>
      </c>
      <c r="K190" s="55" t="s">
        <v>492</v>
      </c>
      <c r="L190" s="55" t="s">
        <v>696</v>
      </c>
      <c r="M190" s="55" t="s">
        <v>416</v>
      </c>
      <c r="N190" s="55" t="s">
        <v>661</v>
      </c>
      <c r="O190" s="56">
        <v>1369990795.6099999</v>
      </c>
      <c r="P190" s="56">
        <v>251806493.86000001</v>
      </c>
      <c r="Q190" s="56">
        <v>1357270.26</v>
      </c>
      <c r="R190" s="56">
        <v>253397855.93000001</v>
      </c>
      <c r="S190" s="57" t="s">
        <v>1441</v>
      </c>
      <c r="T190" s="56">
        <v>659741098.66999996</v>
      </c>
      <c r="U190" s="55" t="s">
        <v>669</v>
      </c>
      <c r="V190" s="53" t="s">
        <v>1687</v>
      </c>
      <c r="W190" s="9">
        <f t="shared" si="6"/>
        <v>1099</v>
      </c>
    </row>
    <row r="191" spans="1:23" s="10" customFormat="1" ht="142.5" customHeight="1">
      <c r="A191" s="8">
        <v>11</v>
      </c>
      <c r="B191" s="59" t="s">
        <v>777</v>
      </c>
      <c r="C191" s="59" t="s">
        <v>102</v>
      </c>
      <c r="D191" s="59" t="s">
        <v>195</v>
      </c>
      <c r="E191" s="51">
        <v>1</v>
      </c>
      <c r="F191" s="52" t="s">
        <v>463</v>
      </c>
      <c r="G191" s="53" t="s">
        <v>259</v>
      </c>
      <c r="H191" s="53" t="s">
        <v>259</v>
      </c>
      <c r="I191" s="54" t="s">
        <v>260</v>
      </c>
      <c r="J191" s="55" t="s">
        <v>261</v>
      </c>
      <c r="K191" s="55" t="s">
        <v>262</v>
      </c>
      <c r="L191" s="55" t="s">
        <v>696</v>
      </c>
      <c r="M191" s="55" t="s">
        <v>393</v>
      </c>
      <c r="N191" s="55" t="s">
        <v>661</v>
      </c>
      <c r="O191" s="56">
        <v>28941266.739999998</v>
      </c>
      <c r="P191" s="56">
        <v>0</v>
      </c>
      <c r="Q191" s="56">
        <v>384872.83</v>
      </c>
      <c r="R191" s="56">
        <v>762.36</v>
      </c>
      <c r="S191" s="57" t="s">
        <v>1688</v>
      </c>
      <c r="T191" s="56">
        <v>29325377.210000001</v>
      </c>
      <c r="U191" s="55" t="s">
        <v>669</v>
      </c>
      <c r="V191" s="53" t="s">
        <v>1689</v>
      </c>
      <c r="W191" s="9">
        <f t="shared" si="6"/>
        <v>278</v>
      </c>
    </row>
    <row r="192" spans="1:23" s="10" customFormat="1" ht="314.25" customHeight="1">
      <c r="A192" s="8">
        <v>11</v>
      </c>
      <c r="B192" s="59" t="s">
        <v>777</v>
      </c>
      <c r="C192" s="59" t="s">
        <v>102</v>
      </c>
      <c r="D192" s="59" t="s">
        <v>195</v>
      </c>
      <c r="E192" s="51">
        <v>1</v>
      </c>
      <c r="F192" s="52" t="s">
        <v>479</v>
      </c>
      <c r="G192" s="53" t="s">
        <v>480</v>
      </c>
      <c r="H192" s="53" t="s">
        <v>480</v>
      </c>
      <c r="I192" s="54" t="s">
        <v>879</v>
      </c>
      <c r="J192" s="55" t="s">
        <v>357</v>
      </c>
      <c r="K192" s="55" t="s">
        <v>912</v>
      </c>
      <c r="L192" s="55" t="s">
        <v>232</v>
      </c>
      <c r="M192" s="55" t="s">
        <v>233</v>
      </c>
      <c r="N192" s="55" t="s">
        <v>661</v>
      </c>
      <c r="O192" s="56">
        <v>56250812.619999997</v>
      </c>
      <c r="P192" s="56">
        <v>69061548.189999998</v>
      </c>
      <c r="Q192" s="56">
        <v>704940.23</v>
      </c>
      <c r="R192" s="56">
        <v>105780374.42</v>
      </c>
      <c r="S192" s="57" t="s">
        <v>1690</v>
      </c>
      <c r="T192" s="56">
        <v>20236926.620000001</v>
      </c>
      <c r="U192" s="55" t="s">
        <v>235</v>
      </c>
      <c r="V192" s="53" t="s">
        <v>1691</v>
      </c>
      <c r="W192" s="9">
        <f t="shared" si="6"/>
        <v>875</v>
      </c>
    </row>
    <row r="193" spans="1:23" s="10" customFormat="1" ht="142.5" customHeight="1">
      <c r="A193" s="8">
        <v>11</v>
      </c>
      <c r="B193" s="59" t="s">
        <v>777</v>
      </c>
      <c r="C193" s="59" t="s">
        <v>102</v>
      </c>
      <c r="D193" s="59" t="s">
        <v>195</v>
      </c>
      <c r="E193" s="51">
        <v>1</v>
      </c>
      <c r="F193" s="52" t="s">
        <v>420</v>
      </c>
      <c r="G193" s="53" t="s">
        <v>421</v>
      </c>
      <c r="H193" s="53" t="s">
        <v>421</v>
      </c>
      <c r="I193" s="54" t="s">
        <v>425</v>
      </c>
      <c r="J193" s="55" t="s">
        <v>426</v>
      </c>
      <c r="K193" s="55" t="s">
        <v>427</v>
      </c>
      <c r="L193" s="55" t="s">
        <v>232</v>
      </c>
      <c r="M193" s="55" t="s">
        <v>233</v>
      </c>
      <c r="N193" s="55" t="s">
        <v>234</v>
      </c>
      <c r="O193" s="56">
        <v>137710758.50999999</v>
      </c>
      <c r="P193" s="56">
        <v>6081638.5099999998</v>
      </c>
      <c r="Q193" s="56">
        <v>6949127.3099999996</v>
      </c>
      <c r="R193" s="56">
        <v>26734659.98</v>
      </c>
      <c r="S193" s="57" t="s">
        <v>1692</v>
      </c>
      <c r="T193" s="56">
        <v>124006864.34999999</v>
      </c>
      <c r="U193" s="55" t="s">
        <v>235</v>
      </c>
      <c r="V193" s="53" t="s">
        <v>1693</v>
      </c>
      <c r="W193" s="9">
        <f t="shared" si="6"/>
        <v>155</v>
      </c>
    </row>
    <row r="194" spans="1:23" s="10" customFormat="1" ht="142.5" customHeight="1">
      <c r="A194" s="8">
        <v>11</v>
      </c>
      <c r="B194" s="59" t="s">
        <v>777</v>
      </c>
      <c r="C194" s="59" t="s">
        <v>102</v>
      </c>
      <c r="D194" s="59" t="s">
        <v>195</v>
      </c>
      <c r="E194" s="51">
        <v>1</v>
      </c>
      <c r="F194" s="52" t="s">
        <v>420</v>
      </c>
      <c r="G194" s="53" t="s">
        <v>421</v>
      </c>
      <c r="H194" s="53" t="s">
        <v>421</v>
      </c>
      <c r="I194" s="54" t="s">
        <v>428</v>
      </c>
      <c r="J194" s="55" t="s">
        <v>429</v>
      </c>
      <c r="K194" s="55" t="s">
        <v>430</v>
      </c>
      <c r="L194" s="55" t="s">
        <v>696</v>
      </c>
      <c r="M194" s="55" t="s">
        <v>393</v>
      </c>
      <c r="N194" s="55" t="s">
        <v>787</v>
      </c>
      <c r="O194" s="56">
        <v>645181.76</v>
      </c>
      <c r="P194" s="56">
        <v>0</v>
      </c>
      <c r="Q194" s="56">
        <v>7041.49</v>
      </c>
      <c r="R194" s="56">
        <v>150628.37</v>
      </c>
      <c r="S194" s="57" t="s">
        <v>1694</v>
      </c>
      <c r="T194" s="56">
        <v>501594.88</v>
      </c>
      <c r="U194" s="55" t="s">
        <v>235</v>
      </c>
      <c r="V194" s="53" t="s">
        <v>1222</v>
      </c>
      <c r="W194" s="9">
        <f t="shared" si="6"/>
        <v>180</v>
      </c>
    </row>
    <row r="195" spans="1:23" s="10" customFormat="1" ht="142.5" customHeight="1">
      <c r="A195" s="8">
        <v>11</v>
      </c>
      <c r="B195" s="59" t="s">
        <v>777</v>
      </c>
      <c r="C195" s="59" t="s">
        <v>102</v>
      </c>
      <c r="D195" s="59" t="s">
        <v>195</v>
      </c>
      <c r="E195" s="51">
        <v>1</v>
      </c>
      <c r="F195" s="52" t="s">
        <v>420</v>
      </c>
      <c r="G195" s="53" t="s">
        <v>421</v>
      </c>
      <c r="H195" s="53" t="s">
        <v>421</v>
      </c>
      <c r="I195" s="54" t="s">
        <v>431</v>
      </c>
      <c r="J195" s="55" t="s">
        <v>432</v>
      </c>
      <c r="K195" s="55" t="s">
        <v>430</v>
      </c>
      <c r="L195" s="55" t="s">
        <v>696</v>
      </c>
      <c r="M195" s="55" t="s">
        <v>393</v>
      </c>
      <c r="N195" s="55" t="s">
        <v>787</v>
      </c>
      <c r="O195" s="56">
        <v>89119.72</v>
      </c>
      <c r="P195" s="56">
        <v>0</v>
      </c>
      <c r="Q195" s="56">
        <v>504.82</v>
      </c>
      <c r="R195" s="56">
        <v>452.71</v>
      </c>
      <c r="S195" s="57" t="s">
        <v>1695</v>
      </c>
      <c r="T195" s="56">
        <v>89171.83</v>
      </c>
      <c r="U195" s="55" t="s">
        <v>235</v>
      </c>
      <c r="V195" s="53" t="s">
        <v>1536</v>
      </c>
      <c r="W195" s="9">
        <f t="shared" si="6"/>
        <v>181</v>
      </c>
    </row>
    <row r="196" spans="1:23" s="10" customFormat="1" ht="142.5" customHeight="1">
      <c r="A196" s="8">
        <v>11</v>
      </c>
      <c r="B196" s="59" t="s">
        <v>777</v>
      </c>
      <c r="C196" s="59" t="s">
        <v>102</v>
      </c>
      <c r="D196" s="59" t="s">
        <v>195</v>
      </c>
      <c r="E196" s="51">
        <v>1</v>
      </c>
      <c r="F196" s="52" t="s">
        <v>420</v>
      </c>
      <c r="G196" s="53" t="s">
        <v>421</v>
      </c>
      <c r="H196" s="53" t="s">
        <v>421</v>
      </c>
      <c r="I196" s="54" t="s">
        <v>422</v>
      </c>
      <c r="J196" s="55" t="s">
        <v>423</v>
      </c>
      <c r="K196" s="55" t="s">
        <v>424</v>
      </c>
      <c r="L196" s="55" t="s">
        <v>696</v>
      </c>
      <c r="M196" s="55" t="s">
        <v>393</v>
      </c>
      <c r="N196" s="55" t="s">
        <v>787</v>
      </c>
      <c r="O196" s="56">
        <v>906617.15</v>
      </c>
      <c r="P196" s="56">
        <v>2003363.52</v>
      </c>
      <c r="Q196" s="56">
        <v>10018.620000000001</v>
      </c>
      <c r="R196" s="56">
        <v>124323.01</v>
      </c>
      <c r="S196" s="57" t="s">
        <v>1696</v>
      </c>
      <c r="T196" s="56">
        <v>2795676.28</v>
      </c>
      <c r="U196" s="55" t="s">
        <v>235</v>
      </c>
      <c r="V196" s="53" t="s">
        <v>1223</v>
      </c>
      <c r="W196" s="9">
        <f t="shared" si="6"/>
        <v>905</v>
      </c>
    </row>
    <row r="197" spans="1:23" s="29" customFormat="1" ht="15" outlineLevel="2">
      <c r="A197" s="27"/>
      <c r="B197" s="64" t="s">
        <v>277</v>
      </c>
      <c r="C197" s="65"/>
      <c r="D197" s="65"/>
      <c r="E197" s="46">
        <f>SUBTOTAL(9,E198:E207)</f>
        <v>10</v>
      </c>
      <c r="F197" s="47"/>
      <c r="G197" s="47"/>
      <c r="H197" s="47"/>
      <c r="I197" s="48"/>
      <c r="J197" s="47"/>
      <c r="K197" s="47"/>
      <c r="L197" s="47"/>
      <c r="M197" s="47"/>
      <c r="N197" s="47"/>
      <c r="O197" s="49"/>
      <c r="P197" s="49"/>
      <c r="Q197" s="49"/>
      <c r="R197" s="49"/>
      <c r="S197" s="47"/>
      <c r="T197" s="49"/>
      <c r="U197" s="47"/>
      <c r="V197" s="50"/>
      <c r="W197" s="28"/>
    </row>
    <row r="198" spans="1:23" s="10" customFormat="1" ht="142.5" customHeight="1">
      <c r="A198" s="8">
        <v>11</v>
      </c>
      <c r="B198" s="59" t="s">
        <v>777</v>
      </c>
      <c r="C198" s="59" t="s">
        <v>102</v>
      </c>
      <c r="D198" s="59" t="s">
        <v>522</v>
      </c>
      <c r="E198" s="51">
        <v>1</v>
      </c>
      <c r="F198" s="52" t="s">
        <v>563</v>
      </c>
      <c r="G198" s="53" t="s">
        <v>244</v>
      </c>
      <c r="H198" s="53" t="s">
        <v>546</v>
      </c>
      <c r="I198" s="54">
        <v>700006300136</v>
      </c>
      <c r="J198" s="55" t="s">
        <v>251</v>
      </c>
      <c r="K198" s="55" t="s">
        <v>379</v>
      </c>
      <c r="L198" s="55" t="s">
        <v>232</v>
      </c>
      <c r="M198" s="55" t="s">
        <v>233</v>
      </c>
      <c r="N198" s="55" t="s">
        <v>234</v>
      </c>
      <c r="O198" s="56">
        <v>9221.14</v>
      </c>
      <c r="P198" s="56">
        <v>2500000</v>
      </c>
      <c r="Q198" s="56">
        <v>45055.55</v>
      </c>
      <c r="R198" s="56">
        <v>1821000</v>
      </c>
      <c r="S198" s="57" t="s">
        <v>1098</v>
      </c>
      <c r="T198" s="56">
        <v>1219412.42</v>
      </c>
      <c r="U198" s="55" t="s">
        <v>669</v>
      </c>
      <c r="V198" s="53" t="s">
        <v>1262</v>
      </c>
      <c r="W198" s="9">
        <f t="shared" ref="W198:W207" si="7">IF(OR(LEFT(I198)="7",LEFT(I198,1)="8"),VALUE(RIGHT(I198,3)),VALUE(RIGHT(I198,4)))</f>
        <v>136</v>
      </c>
    </row>
    <row r="199" spans="1:23" s="10" customFormat="1" ht="142.5" customHeight="1">
      <c r="A199" s="8">
        <v>11</v>
      </c>
      <c r="B199" s="59" t="s">
        <v>777</v>
      </c>
      <c r="C199" s="59" t="s">
        <v>102</v>
      </c>
      <c r="D199" s="59" t="s">
        <v>522</v>
      </c>
      <c r="E199" s="51">
        <v>1</v>
      </c>
      <c r="F199" s="52" t="s">
        <v>479</v>
      </c>
      <c r="G199" s="53" t="s">
        <v>480</v>
      </c>
      <c r="H199" s="53" t="s">
        <v>340</v>
      </c>
      <c r="I199" s="54" t="s">
        <v>811</v>
      </c>
      <c r="J199" s="55" t="s">
        <v>812</v>
      </c>
      <c r="K199" s="55" t="s">
        <v>813</v>
      </c>
      <c r="L199" s="55" t="s">
        <v>696</v>
      </c>
      <c r="M199" s="55" t="s">
        <v>799</v>
      </c>
      <c r="N199" s="55" t="s">
        <v>656</v>
      </c>
      <c r="O199" s="56">
        <v>0</v>
      </c>
      <c r="P199" s="56">
        <v>0</v>
      </c>
      <c r="Q199" s="56">
        <v>0</v>
      </c>
      <c r="R199" s="56">
        <v>0</v>
      </c>
      <c r="S199" s="57" t="s">
        <v>1347</v>
      </c>
      <c r="T199" s="56">
        <v>0</v>
      </c>
      <c r="U199" s="55" t="s">
        <v>669</v>
      </c>
      <c r="V199" s="53" t="s">
        <v>1697</v>
      </c>
      <c r="W199" s="9">
        <f t="shared" si="7"/>
        <v>1515</v>
      </c>
    </row>
    <row r="200" spans="1:23" s="10" customFormat="1" ht="142.5" customHeight="1">
      <c r="A200" s="8">
        <v>11</v>
      </c>
      <c r="B200" s="59" t="s">
        <v>777</v>
      </c>
      <c r="C200" s="59" t="s">
        <v>102</v>
      </c>
      <c r="D200" s="59" t="s">
        <v>522</v>
      </c>
      <c r="E200" s="51">
        <v>1</v>
      </c>
      <c r="F200" s="52" t="s">
        <v>479</v>
      </c>
      <c r="G200" s="53" t="s">
        <v>480</v>
      </c>
      <c r="H200" s="53" t="s">
        <v>603</v>
      </c>
      <c r="I200" s="54" t="s">
        <v>941</v>
      </c>
      <c r="J200" s="55" t="s">
        <v>942</v>
      </c>
      <c r="K200" s="55" t="s">
        <v>943</v>
      </c>
      <c r="L200" s="55" t="s">
        <v>696</v>
      </c>
      <c r="M200" s="55" t="s">
        <v>393</v>
      </c>
      <c r="N200" s="55" t="s">
        <v>656</v>
      </c>
      <c r="O200" s="56">
        <v>0</v>
      </c>
      <c r="P200" s="56">
        <v>0</v>
      </c>
      <c r="Q200" s="56">
        <v>0</v>
      </c>
      <c r="R200" s="56">
        <v>0</v>
      </c>
      <c r="S200" s="57" t="s">
        <v>1698</v>
      </c>
      <c r="T200" s="56">
        <v>0</v>
      </c>
      <c r="U200" s="55" t="s">
        <v>669</v>
      </c>
      <c r="V200" s="53" t="s">
        <v>1699</v>
      </c>
      <c r="W200" s="9">
        <f t="shared" si="7"/>
        <v>1525</v>
      </c>
    </row>
    <row r="201" spans="1:23" s="10" customFormat="1" ht="142.5" customHeight="1">
      <c r="A201" s="8">
        <v>11</v>
      </c>
      <c r="B201" s="59" t="s">
        <v>777</v>
      </c>
      <c r="C201" s="59" t="s">
        <v>102</v>
      </c>
      <c r="D201" s="59" t="s">
        <v>522</v>
      </c>
      <c r="E201" s="51">
        <v>1</v>
      </c>
      <c r="F201" s="52" t="s">
        <v>479</v>
      </c>
      <c r="G201" s="53" t="s">
        <v>480</v>
      </c>
      <c r="H201" s="53" t="s">
        <v>71</v>
      </c>
      <c r="I201" s="54" t="s">
        <v>944</v>
      </c>
      <c r="J201" s="55" t="s">
        <v>945</v>
      </c>
      <c r="K201" s="55" t="s">
        <v>946</v>
      </c>
      <c r="L201" s="55" t="s">
        <v>696</v>
      </c>
      <c r="M201" s="55" t="s">
        <v>393</v>
      </c>
      <c r="N201" s="55" t="s">
        <v>656</v>
      </c>
      <c r="O201" s="56">
        <v>0</v>
      </c>
      <c r="P201" s="56">
        <v>0</v>
      </c>
      <c r="Q201" s="56">
        <v>0</v>
      </c>
      <c r="R201" s="56">
        <v>0</v>
      </c>
      <c r="S201" s="57" t="s">
        <v>1197</v>
      </c>
      <c r="T201" s="56">
        <v>0</v>
      </c>
      <c r="U201" s="55" t="s">
        <v>669</v>
      </c>
      <c r="V201" s="53" t="s">
        <v>1477</v>
      </c>
      <c r="W201" s="9">
        <f t="shared" si="7"/>
        <v>1526</v>
      </c>
    </row>
    <row r="202" spans="1:23" s="10" customFormat="1" ht="313.5" customHeight="1">
      <c r="A202" s="8">
        <v>11</v>
      </c>
      <c r="B202" s="59" t="s">
        <v>777</v>
      </c>
      <c r="C202" s="59" t="s">
        <v>102</v>
      </c>
      <c r="D202" s="59" t="s">
        <v>522</v>
      </c>
      <c r="E202" s="51">
        <v>1</v>
      </c>
      <c r="F202" s="52" t="s">
        <v>479</v>
      </c>
      <c r="G202" s="53" t="s">
        <v>480</v>
      </c>
      <c r="H202" s="53" t="s">
        <v>623</v>
      </c>
      <c r="I202" s="54" t="s">
        <v>947</v>
      </c>
      <c r="J202" s="55" t="s">
        <v>948</v>
      </c>
      <c r="K202" s="55" t="s">
        <v>949</v>
      </c>
      <c r="L202" s="55" t="s">
        <v>696</v>
      </c>
      <c r="M202" s="55" t="s">
        <v>633</v>
      </c>
      <c r="N202" s="55" t="s">
        <v>656</v>
      </c>
      <c r="O202" s="56">
        <v>0</v>
      </c>
      <c r="P202" s="56">
        <v>0</v>
      </c>
      <c r="Q202" s="56">
        <v>0</v>
      </c>
      <c r="R202" s="56">
        <v>0</v>
      </c>
      <c r="S202" s="57" t="s">
        <v>1117</v>
      </c>
      <c r="T202" s="56">
        <v>0</v>
      </c>
      <c r="U202" s="55" t="s">
        <v>669</v>
      </c>
      <c r="V202" s="53" t="s">
        <v>1700</v>
      </c>
      <c r="W202" s="9">
        <f t="shared" si="7"/>
        <v>1527</v>
      </c>
    </row>
    <row r="203" spans="1:23" s="10" customFormat="1" ht="313.5" customHeight="1">
      <c r="A203" s="8">
        <v>11</v>
      </c>
      <c r="B203" s="59" t="s">
        <v>777</v>
      </c>
      <c r="C203" s="59" t="s">
        <v>102</v>
      </c>
      <c r="D203" s="59" t="s">
        <v>522</v>
      </c>
      <c r="E203" s="51">
        <v>1</v>
      </c>
      <c r="F203" s="52" t="s">
        <v>479</v>
      </c>
      <c r="G203" s="53" t="s">
        <v>480</v>
      </c>
      <c r="H203" s="53" t="s">
        <v>61</v>
      </c>
      <c r="I203" s="54" t="s">
        <v>950</v>
      </c>
      <c r="J203" s="55" t="s">
        <v>951</v>
      </c>
      <c r="K203" s="55" t="s">
        <v>952</v>
      </c>
      <c r="L203" s="55" t="s">
        <v>696</v>
      </c>
      <c r="M203" s="55" t="s">
        <v>393</v>
      </c>
      <c r="N203" s="55" t="s">
        <v>656</v>
      </c>
      <c r="O203" s="56">
        <v>5800</v>
      </c>
      <c r="P203" s="56">
        <v>0</v>
      </c>
      <c r="Q203" s="56">
        <v>0</v>
      </c>
      <c r="R203" s="56">
        <v>0</v>
      </c>
      <c r="S203" s="57" t="s">
        <v>1198</v>
      </c>
      <c r="T203" s="56">
        <v>5800</v>
      </c>
      <c r="U203" s="55" t="s">
        <v>669</v>
      </c>
      <c r="V203" s="53" t="s">
        <v>1701</v>
      </c>
      <c r="W203" s="9">
        <f t="shared" si="7"/>
        <v>1528</v>
      </c>
    </row>
    <row r="204" spans="1:23" s="10" customFormat="1" ht="313.5" customHeight="1">
      <c r="A204" s="8">
        <v>11</v>
      </c>
      <c r="B204" s="59" t="s">
        <v>777</v>
      </c>
      <c r="C204" s="59" t="s">
        <v>102</v>
      </c>
      <c r="D204" s="59" t="s">
        <v>522</v>
      </c>
      <c r="E204" s="51">
        <v>1</v>
      </c>
      <c r="F204" s="52" t="s">
        <v>479</v>
      </c>
      <c r="G204" s="53" t="s">
        <v>480</v>
      </c>
      <c r="H204" s="53" t="s">
        <v>685</v>
      </c>
      <c r="I204" s="54" t="s">
        <v>960</v>
      </c>
      <c r="J204" s="55" t="s">
        <v>963</v>
      </c>
      <c r="K204" s="55" t="s">
        <v>964</v>
      </c>
      <c r="L204" s="55" t="s">
        <v>696</v>
      </c>
      <c r="M204" s="55" t="s">
        <v>799</v>
      </c>
      <c r="N204" s="55" t="s">
        <v>656</v>
      </c>
      <c r="O204" s="56">
        <v>0</v>
      </c>
      <c r="P204" s="56">
        <v>0</v>
      </c>
      <c r="Q204" s="56">
        <v>0</v>
      </c>
      <c r="R204" s="56">
        <v>0</v>
      </c>
      <c r="S204" s="57" t="s">
        <v>1702</v>
      </c>
      <c r="T204" s="56">
        <v>0</v>
      </c>
      <c r="U204" s="55" t="s">
        <v>669</v>
      </c>
      <c r="V204" s="53" t="s">
        <v>1703</v>
      </c>
      <c r="W204" s="9">
        <f t="shared" si="7"/>
        <v>1529</v>
      </c>
    </row>
    <row r="205" spans="1:23" s="10" customFormat="1" ht="142.5" customHeight="1">
      <c r="A205" s="8">
        <v>11</v>
      </c>
      <c r="B205" s="59" t="s">
        <v>777</v>
      </c>
      <c r="C205" s="59" t="s">
        <v>102</v>
      </c>
      <c r="D205" s="59" t="s">
        <v>522</v>
      </c>
      <c r="E205" s="51">
        <v>1</v>
      </c>
      <c r="F205" s="52" t="s">
        <v>479</v>
      </c>
      <c r="G205" s="53" t="s">
        <v>480</v>
      </c>
      <c r="H205" s="53" t="s">
        <v>70</v>
      </c>
      <c r="I205" s="54" t="s">
        <v>961</v>
      </c>
      <c r="J205" s="55" t="s">
        <v>962</v>
      </c>
      <c r="K205" s="55" t="s">
        <v>1538</v>
      </c>
      <c r="L205" s="55" t="s">
        <v>696</v>
      </c>
      <c r="M205" s="55" t="s">
        <v>633</v>
      </c>
      <c r="N205" s="55" t="s">
        <v>661</v>
      </c>
      <c r="O205" s="56">
        <v>0</v>
      </c>
      <c r="P205" s="56">
        <v>0</v>
      </c>
      <c r="Q205" s="56">
        <v>0</v>
      </c>
      <c r="R205" s="56">
        <v>0</v>
      </c>
      <c r="S205" s="57" t="s">
        <v>1099</v>
      </c>
      <c r="T205" s="56">
        <v>0</v>
      </c>
      <c r="U205" s="55" t="s">
        <v>669</v>
      </c>
      <c r="V205" s="53" t="s">
        <v>1704</v>
      </c>
      <c r="W205" s="9">
        <f t="shared" si="7"/>
        <v>1532</v>
      </c>
    </row>
    <row r="206" spans="1:23" s="10" customFormat="1" ht="301.5" customHeight="1">
      <c r="A206" s="8">
        <v>11</v>
      </c>
      <c r="B206" s="59" t="s">
        <v>777</v>
      </c>
      <c r="C206" s="59" t="s">
        <v>102</v>
      </c>
      <c r="D206" s="59" t="s">
        <v>522</v>
      </c>
      <c r="E206" s="51">
        <v>1</v>
      </c>
      <c r="F206" s="52" t="s">
        <v>479</v>
      </c>
      <c r="G206" s="53" t="s">
        <v>480</v>
      </c>
      <c r="H206" s="53" t="s">
        <v>269</v>
      </c>
      <c r="I206" s="54" t="s">
        <v>965</v>
      </c>
      <c r="J206" s="55" t="s">
        <v>951</v>
      </c>
      <c r="K206" s="55" t="s">
        <v>966</v>
      </c>
      <c r="L206" s="55" t="s">
        <v>696</v>
      </c>
      <c r="M206" s="55" t="s">
        <v>799</v>
      </c>
      <c r="N206" s="55" t="s">
        <v>656</v>
      </c>
      <c r="O206" s="56">
        <v>0</v>
      </c>
      <c r="P206" s="56">
        <v>0</v>
      </c>
      <c r="Q206" s="56">
        <v>0</v>
      </c>
      <c r="R206" s="56">
        <v>0</v>
      </c>
      <c r="S206" s="57" t="s">
        <v>1263</v>
      </c>
      <c r="T206" s="56">
        <v>0</v>
      </c>
      <c r="U206" s="55" t="s">
        <v>669</v>
      </c>
      <c r="V206" s="53" t="s">
        <v>1705</v>
      </c>
      <c r="W206" s="9">
        <f t="shared" si="7"/>
        <v>1539</v>
      </c>
    </row>
    <row r="207" spans="1:23" s="10" customFormat="1" ht="332.25" customHeight="1">
      <c r="A207" s="8">
        <v>11</v>
      </c>
      <c r="B207" s="59" t="s">
        <v>777</v>
      </c>
      <c r="C207" s="59" t="s">
        <v>102</v>
      </c>
      <c r="D207" s="59" t="s">
        <v>522</v>
      </c>
      <c r="E207" s="51">
        <v>1</v>
      </c>
      <c r="F207" s="52" t="s">
        <v>479</v>
      </c>
      <c r="G207" s="53" t="s">
        <v>480</v>
      </c>
      <c r="H207" s="53" t="s">
        <v>967</v>
      </c>
      <c r="I207" s="54" t="s">
        <v>968</v>
      </c>
      <c r="J207" s="55" t="s">
        <v>969</v>
      </c>
      <c r="K207" s="55" t="s">
        <v>970</v>
      </c>
      <c r="L207" s="55" t="s">
        <v>696</v>
      </c>
      <c r="M207" s="55" t="s">
        <v>631</v>
      </c>
      <c r="N207" s="55" t="s">
        <v>656</v>
      </c>
      <c r="O207" s="56">
        <v>0</v>
      </c>
      <c r="P207" s="56">
        <v>0</v>
      </c>
      <c r="Q207" s="56">
        <v>0</v>
      </c>
      <c r="R207" s="56">
        <v>0</v>
      </c>
      <c r="S207" s="57" t="s">
        <v>1706</v>
      </c>
      <c r="T207" s="56">
        <v>0</v>
      </c>
      <c r="U207" s="55" t="s">
        <v>669</v>
      </c>
      <c r="V207" s="53" t="s">
        <v>1707</v>
      </c>
      <c r="W207" s="9">
        <f t="shared" si="7"/>
        <v>1540</v>
      </c>
    </row>
    <row r="208" spans="1:23" s="29" customFormat="1" ht="18" customHeight="1" outlineLevel="2">
      <c r="A208" s="27"/>
      <c r="B208" s="64" t="s">
        <v>279</v>
      </c>
      <c r="C208" s="65"/>
      <c r="D208" s="65"/>
      <c r="E208" s="46">
        <f>SUBTOTAL(9,E209:E209)</f>
        <v>1</v>
      </c>
      <c r="F208" s="47"/>
      <c r="G208" s="47"/>
      <c r="H208" s="47"/>
      <c r="I208" s="48"/>
      <c r="J208" s="47"/>
      <c r="K208" s="47"/>
      <c r="L208" s="47"/>
      <c r="M208" s="47"/>
      <c r="N208" s="47"/>
      <c r="O208" s="49"/>
      <c r="P208" s="49"/>
      <c r="Q208" s="49"/>
      <c r="R208" s="49"/>
      <c r="S208" s="47"/>
      <c r="T208" s="49"/>
      <c r="U208" s="47"/>
      <c r="V208" s="50"/>
      <c r="W208" s="28"/>
    </row>
    <row r="209" spans="1:23" s="10" customFormat="1" ht="173.25" customHeight="1">
      <c r="A209" s="8">
        <v>11</v>
      </c>
      <c r="B209" s="59" t="s">
        <v>777</v>
      </c>
      <c r="C209" s="59" t="s">
        <v>102</v>
      </c>
      <c r="D209" s="59" t="s">
        <v>788</v>
      </c>
      <c r="E209" s="51">
        <v>1</v>
      </c>
      <c r="F209" s="52">
        <v>700</v>
      </c>
      <c r="G209" s="53" t="s">
        <v>662</v>
      </c>
      <c r="H209" s="53" t="s">
        <v>248</v>
      </c>
      <c r="I209" s="54">
        <v>20041170001377</v>
      </c>
      <c r="J209" s="55" t="s">
        <v>871</v>
      </c>
      <c r="K209" s="55" t="s">
        <v>635</v>
      </c>
      <c r="L209" s="55" t="s">
        <v>696</v>
      </c>
      <c r="M209" s="55" t="s">
        <v>633</v>
      </c>
      <c r="N209" s="55" t="s">
        <v>661</v>
      </c>
      <c r="O209" s="56">
        <v>43055881.82</v>
      </c>
      <c r="P209" s="56">
        <v>0</v>
      </c>
      <c r="Q209" s="56">
        <v>641027.43999999994</v>
      </c>
      <c r="R209" s="56">
        <v>232281.97</v>
      </c>
      <c r="S209" s="57" t="s">
        <v>1361</v>
      </c>
      <c r="T209" s="56">
        <v>43464627.289999999</v>
      </c>
      <c r="U209" s="55" t="s">
        <v>669</v>
      </c>
      <c r="V209" s="53" t="s">
        <v>1362</v>
      </c>
      <c r="W209" s="9">
        <f>IF(OR(LEFT(I209)="7",LEFT(I209,1)="8"),VALUE(RIGHT(I209,3)),VALUE(RIGHT(I209,4)))</f>
        <v>1377</v>
      </c>
    </row>
    <row r="210" spans="1:23" s="26" customFormat="1" ht="15" outlineLevel="1">
      <c r="A210" s="24"/>
      <c r="B210" s="62" t="s">
        <v>278</v>
      </c>
      <c r="C210" s="63"/>
      <c r="D210" s="63"/>
      <c r="E210" s="41">
        <f>SUBTOTAL(9,E212:E212)</f>
        <v>1</v>
      </c>
      <c r="F210" s="42"/>
      <c r="G210" s="42"/>
      <c r="H210" s="42"/>
      <c r="I210" s="43"/>
      <c r="J210" s="42"/>
      <c r="K210" s="42"/>
      <c r="L210" s="42"/>
      <c r="M210" s="42"/>
      <c r="N210" s="42"/>
      <c r="O210" s="44"/>
      <c r="P210" s="44"/>
      <c r="Q210" s="44"/>
      <c r="R210" s="44"/>
      <c r="S210" s="42"/>
      <c r="T210" s="44"/>
      <c r="U210" s="42"/>
      <c r="V210" s="45"/>
      <c r="W210" s="25"/>
    </row>
    <row r="211" spans="1:23" s="29" customFormat="1" ht="15" outlineLevel="2">
      <c r="A211" s="27"/>
      <c r="B211" s="64" t="s">
        <v>276</v>
      </c>
      <c r="C211" s="65"/>
      <c r="D211" s="65"/>
      <c r="E211" s="46">
        <f>SUBTOTAL(9,E212:E212)</f>
        <v>1</v>
      </c>
      <c r="F211" s="47"/>
      <c r="G211" s="47"/>
      <c r="H211" s="47"/>
      <c r="I211" s="48"/>
      <c r="J211" s="47"/>
      <c r="K211" s="47"/>
      <c r="L211" s="47"/>
      <c r="M211" s="47"/>
      <c r="N211" s="47"/>
      <c r="O211" s="49"/>
      <c r="P211" s="49"/>
      <c r="Q211" s="49"/>
      <c r="R211" s="49"/>
      <c r="S211" s="47"/>
      <c r="T211" s="49"/>
      <c r="U211" s="47"/>
      <c r="V211" s="50"/>
      <c r="W211" s="28"/>
    </row>
    <row r="212" spans="1:23" s="10" customFormat="1" ht="142.5" customHeight="1">
      <c r="A212" s="8">
        <v>11</v>
      </c>
      <c r="B212" s="59" t="s">
        <v>777</v>
      </c>
      <c r="C212" s="59" t="s">
        <v>67</v>
      </c>
      <c r="D212" s="59" t="s">
        <v>195</v>
      </c>
      <c r="E212" s="51">
        <v>1</v>
      </c>
      <c r="F212" s="52">
        <v>711</v>
      </c>
      <c r="G212" s="53" t="s">
        <v>797</v>
      </c>
      <c r="H212" s="53" t="s">
        <v>662</v>
      </c>
      <c r="I212" s="54">
        <v>20101171101533</v>
      </c>
      <c r="J212" s="55" t="s">
        <v>1138</v>
      </c>
      <c r="K212" s="55" t="s">
        <v>953</v>
      </c>
      <c r="L212" s="55" t="s">
        <v>696</v>
      </c>
      <c r="M212" s="55" t="s">
        <v>633</v>
      </c>
      <c r="N212" s="55" t="s">
        <v>787</v>
      </c>
      <c r="O212" s="56">
        <v>34084024.689999998</v>
      </c>
      <c r="P212" s="56">
        <v>0</v>
      </c>
      <c r="Q212" s="56">
        <v>518264.51</v>
      </c>
      <c r="R212" s="56">
        <v>46400</v>
      </c>
      <c r="S212" s="57" t="s">
        <v>1708</v>
      </c>
      <c r="T212" s="56">
        <v>34555889.200000003</v>
      </c>
      <c r="U212" s="55" t="s">
        <v>669</v>
      </c>
      <c r="V212" s="53" t="s">
        <v>1709</v>
      </c>
      <c r="W212" s="9">
        <f>IF(OR(LEFT(I212)="7",LEFT(I212,1)="8"),VALUE(RIGHT(I212,3)),VALUE(RIGHT(I212,4)))</f>
        <v>1533</v>
      </c>
    </row>
    <row r="213" spans="1:23" s="26" customFormat="1" ht="15" outlineLevel="1">
      <c r="A213" s="24"/>
      <c r="B213" s="62" t="s">
        <v>280</v>
      </c>
      <c r="C213" s="63"/>
      <c r="D213" s="63"/>
      <c r="E213" s="41">
        <f>SUBTOTAL(9,E214:E217)</f>
        <v>3</v>
      </c>
      <c r="F213" s="42"/>
      <c r="G213" s="42"/>
      <c r="H213" s="42"/>
      <c r="I213" s="43"/>
      <c r="J213" s="42"/>
      <c r="K213" s="42"/>
      <c r="L213" s="42"/>
      <c r="M213" s="42"/>
      <c r="N213" s="42"/>
      <c r="O213" s="44"/>
      <c r="P213" s="44"/>
      <c r="Q213" s="44"/>
      <c r="R213" s="44"/>
      <c r="S213" s="42"/>
      <c r="T213" s="44"/>
      <c r="U213" s="42"/>
      <c r="V213" s="45"/>
      <c r="W213" s="25"/>
    </row>
    <row r="214" spans="1:23" s="29" customFormat="1" ht="15" outlineLevel="2">
      <c r="A214" s="27"/>
      <c r="B214" s="64" t="s">
        <v>276</v>
      </c>
      <c r="C214" s="65"/>
      <c r="D214" s="65"/>
      <c r="E214" s="46">
        <f>SUBTOTAL(9,E215:E217)</f>
        <v>3</v>
      </c>
      <c r="F214" s="47"/>
      <c r="G214" s="47"/>
      <c r="H214" s="47"/>
      <c r="I214" s="48"/>
      <c r="J214" s="47"/>
      <c r="K214" s="47"/>
      <c r="L214" s="47"/>
      <c r="M214" s="47"/>
      <c r="N214" s="47"/>
      <c r="O214" s="49"/>
      <c r="P214" s="49"/>
      <c r="Q214" s="49"/>
      <c r="R214" s="49"/>
      <c r="S214" s="47"/>
      <c r="T214" s="49"/>
      <c r="U214" s="47"/>
      <c r="V214" s="50"/>
      <c r="W214" s="28"/>
    </row>
    <row r="215" spans="1:23" s="10" customFormat="1" ht="142.5" customHeight="1">
      <c r="A215" s="8">
        <v>11</v>
      </c>
      <c r="B215" s="59" t="s">
        <v>777</v>
      </c>
      <c r="C215" s="59" t="s">
        <v>168</v>
      </c>
      <c r="D215" s="59" t="s">
        <v>195</v>
      </c>
      <c r="E215" s="51">
        <v>1</v>
      </c>
      <c r="F215" s="52">
        <v>311</v>
      </c>
      <c r="G215" s="53" t="s">
        <v>132</v>
      </c>
      <c r="H215" s="53" t="s">
        <v>132</v>
      </c>
      <c r="I215" s="54">
        <v>20001170001117</v>
      </c>
      <c r="J215" s="55" t="s">
        <v>133</v>
      </c>
      <c r="K215" s="55" t="s">
        <v>831</v>
      </c>
      <c r="L215" s="55" t="s">
        <v>524</v>
      </c>
      <c r="M215" s="55" t="s">
        <v>832</v>
      </c>
      <c r="N215" s="55" t="s">
        <v>234</v>
      </c>
      <c r="O215" s="56">
        <v>0</v>
      </c>
      <c r="P215" s="56">
        <v>0</v>
      </c>
      <c r="Q215" s="56">
        <v>0</v>
      </c>
      <c r="R215" s="56">
        <v>0</v>
      </c>
      <c r="S215" s="57" t="s">
        <v>1381</v>
      </c>
      <c r="T215" s="56">
        <v>0</v>
      </c>
      <c r="U215" s="55" t="s">
        <v>669</v>
      </c>
      <c r="V215" s="53" t="s">
        <v>1382</v>
      </c>
      <c r="W215" s="9">
        <f>IF(OR(LEFT(I215)="7",LEFT(I215,1)="8"),VALUE(RIGHT(I215,3)),VALUE(RIGHT(I215,4)))</f>
        <v>1117</v>
      </c>
    </row>
    <row r="216" spans="1:23" s="10" customFormat="1" ht="142.5" customHeight="1">
      <c r="A216" s="8">
        <v>11</v>
      </c>
      <c r="B216" s="59" t="s">
        <v>777</v>
      </c>
      <c r="C216" s="59" t="s">
        <v>168</v>
      </c>
      <c r="D216" s="59" t="s">
        <v>195</v>
      </c>
      <c r="E216" s="51">
        <v>1</v>
      </c>
      <c r="F216" s="52">
        <v>315</v>
      </c>
      <c r="G216" s="53" t="s">
        <v>833</v>
      </c>
      <c r="H216" s="53" t="s">
        <v>833</v>
      </c>
      <c r="I216" s="54">
        <v>20001111301060</v>
      </c>
      <c r="J216" s="55" t="s">
        <v>834</v>
      </c>
      <c r="K216" s="55" t="s">
        <v>835</v>
      </c>
      <c r="L216" s="55" t="s">
        <v>524</v>
      </c>
      <c r="M216" s="55" t="s">
        <v>832</v>
      </c>
      <c r="N216" s="55" t="s">
        <v>234</v>
      </c>
      <c r="O216" s="56">
        <v>0</v>
      </c>
      <c r="P216" s="56">
        <v>0</v>
      </c>
      <c r="Q216" s="56">
        <v>0</v>
      </c>
      <c r="R216" s="56">
        <v>0</v>
      </c>
      <c r="S216" s="57" t="s">
        <v>1101</v>
      </c>
      <c r="T216" s="56">
        <v>0</v>
      </c>
      <c r="U216" s="55" t="s">
        <v>235</v>
      </c>
      <c r="V216" s="53" t="s">
        <v>1030</v>
      </c>
      <c r="W216" s="9">
        <f>IF(OR(LEFT(I216)="7",LEFT(I216,1)="8"),VALUE(RIGHT(I216,3)),VALUE(RIGHT(I216,4)))</f>
        <v>1060</v>
      </c>
    </row>
    <row r="217" spans="1:23" s="10" customFormat="1" ht="173.25" customHeight="1">
      <c r="A217" s="8">
        <v>11</v>
      </c>
      <c r="B217" s="59" t="s">
        <v>777</v>
      </c>
      <c r="C217" s="59" t="s">
        <v>168</v>
      </c>
      <c r="D217" s="59" t="s">
        <v>195</v>
      </c>
      <c r="E217" s="51">
        <v>1</v>
      </c>
      <c r="F217" s="52">
        <v>315</v>
      </c>
      <c r="G217" s="53" t="s">
        <v>833</v>
      </c>
      <c r="H217" s="53" t="s">
        <v>833</v>
      </c>
      <c r="I217" s="54">
        <v>20021111201289</v>
      </c>
      <c r="J217" s="55" t="s">
        <v>836</v>
      </c>
      <c r="K217" s="55" t="s">
        <v>837</v>
      </c>
      <c r="L217" s="55" t="s">
        <v>524</v>
      </c>
      <c r="M217" s="55" t="s">
        <v>832</v>
      </c>
      <c r="N217" s="55" t="s">
        <v>656</v>
      </c>
      <c r="O217" s="56">
        <v>0</v>
      </c>
      <c r="P217" s="56">
        <v>0</v>
      </c>
      <c r="Q217" s="56">
        <v>0</v>
      </c>
      <c r="R217" s="56">
        <v>0</v>
      </c>
      <c r="S217" s="57" t="s">
        <v>1102</v>
      </c>
      <c r="T217" s="56">
        <v>0</v>
      </c>
      <c r="U217" s="55" t="s">
        <v>235</v>
      </c>
      <c r="V217" s="53" t="s">
        <v>1031</v>
      </c>
      <c r="W217" s="9">
        <f>IF(OR(LEFT(I217)="7",LEFT(I217,1)="8"),VALUE(RIGHT(I217,3)),VALUE(RIGHT(I217,4)))</f>
        <v>1289</v>
      </c>
    </row>
    <row r="218" spans="1:23" s="23" customFormat="1" ht="26.25" customHeight="1" outlineLevel="3">
      <c r="A218" s="21"/>
      <c r="B218" s="66" t="s">
        <v>838</v>
      </c>
      <c r="C218" s="67"/>
      <c r="D218" s="67"/>
      <c r="E218" s="35">
        <f>SUBTOTAL(9,E219:E223)</f>
        <v>3</v>
      </c>
      <c r="F218" s="36"/>
      <c r="G218" s="36"/>
      <c r="H218" s="36"/>
      <c r="I218" s="37"/>
      <c r="J218" s="36"/>
      <c r="K218" s="36"/>
      <c r="L218" s="36"/>
      <c r="M218" s="36"/>
      <c r="N218" s="36"/>
      <c r="O218" s="38"/>
      <c r="P218" s="39"/>
      <c r="Q218" s="39"/>
      <c r="R218" s="39"/>
      <c r="S218" s="36"/>
      <c r="T218" s="39"/>
      <c r="U218" s="36"/>
      <c r="V218" s="40"/>
      <c r="W218" s="22"/>
    </row>
    <row r="219" spans="1:23" s="26" customFormat="1" ht="15" outlineLevel="1">
      <c r="A219" s="24"/>
      <c r="B219" s="62" t="s">
        <v>675</v>
      </c>
      <c r="C219" s="63" t="s">
        <v>673</v>
      </c>
      <c r="D219" s="63"/>
      <c r="E219" s="41">
        <f>SUBTOTAL(9,E220:E223)</f>
        <v>3</v>
      </c>
      <c r="F219" s="42"/>
      <c r="G219" s="42"/>
      <c r="H219" s="42"/>
      <c r="I219" s="43"/>
      <c r="J219" s="42"/>
      <c r="K219" s="42"/>
      <c r="L219" s="42"/>
      <c r="M219" s="42"/>
      <c r="N219" s="42"/>
      <c r="O219" s="44"/>
      <c r="P219" s="44"/>
      <c r="Q219" s="44"/>
      <c r="R219" s="44"/>
      <c r="S219" s="42"/>
      <c r="T219" s="44"/>
      <c r="U219" s="42"/>
      <c r="V219" s="45"/>
      <c r="W219" s="25"/>
    </row>
    <row r="220" spans="1:23" s="29" customFormat="1" ht="15" outlineLevel="2">
      <c r="A220" s="27"/>
      <c r="B220" s="64" t="s">
        <v>276</v>
      </c>
      <c r="C220" s="65"/>
      <c r="D220" s="65"/>
      <c r="E220" s="46">
        <f>SUBTOTAL(9,E221:E223)</f>
        <v>3</v>
      </c>
      <c r="F220" s="47"/>
      <c r="G220" s="47"/>
      <c r="H220" s="47"/>
      <c r="I220" s="48"/>
      <c r="J220" s="47"/>
      <c r="K220" s="47"/>
      <c r="L220" s="47"/>
      <c r="M220" s="47"/>
      <c r="N220" s="47"/>
      <c r="O220" s="49"/>
      <c r="P220" s="49"/>
      <c r="Q220" s="49"/>
      <c r="R220" s="49"/>
      <c r="S220" s="47"/>
      <c r="T220" s="49"/>
      <c r="U220" s="47"/>
      <c r="V220" s="50"/>
      <c r="W220" s="28"/>
    </row>
    <row r="221" spans="1:23" s="10" customFormat="1" ht="142.5" customHeight="1">
      <c r="A221" s="8">
        <v>12</v>
      </c>
      <c r="B221" s="59" t="s">
        <v>838</v>
      </c>
      <c r="C221" s="59" t="s">
        <v>102</v>
      </c>
      <c r="D221" s="59" t="s">
        <v>195</v>
      </c>
      <c r="E221" s="51">
        <v>1</v>
      </c>
      <c r="F221" s="52" t="s">
        <v>296</v>
      </c>
      <c r="G221" s="53" t="s">
        <v>297</v>
      </c>
      <c r="H221" s="53" t="s">
        <v>297</v>
      </c>
      <c r="I221" s="54" t="s">
        <v>298</v>
      </c>
      <c r="J221" s="55" t="s">
        <v>299</v>
      </c>
      <c r="K221" s="55" t="s">
        <v>398</v>
      </c>
      <c r="L221" s="55" t="s">
        <v>232</v>
      </c>
      <c r="M221" s="55" t="s">
        <v>233</v>
      </c>
      <c r="N221" s="55" t="s">
        <v>234</v>
      </c>
      <c r="O221" s="56">
        <v>23483852.149999999</v>
      </c>
      <c r="P221" s="56">
        <v>0</v>
      </c>
      <c r="Q221" s="56">
        <v>351577.92</v>
      </c>
      <c r="R221" s="56">
        <v>68697.070000000007</v>
      </c>
      <c r="S221" s="57" t="s">
        <v>1710</v>
      </c>
      <c r="T221" s="56">
        <v>23766733</v>
      </c>
      <c r="U221" s="55" t="s">
        <v>235</v>
      </c>
      <c r="V221" s="53" t="s">
        <v>1032</v>
      </c>
      <c r="W221" s="9">
        <f>IF(OR(LEFT(I221)="7",LEFT(I221,1)="8"),VALUE(RIGHT(I221,3)),VALUE(RIGHT(I221,4)))</f>
        <v>345</v>
      </c>
    </row>
    <row r="222" spans="1:23" s="10" customFormat="1" ht="142.5" customHeight="1">
      <c r="A222" s="8">
        <v>12</v>
      </c>
      <c r="B222" s="59" t="s">
        <v>838</v>
      </c>
      <c r="C222" s="59" t="s">
        <v>102</v>
      </c>
      <c r="D222" s="59" t="s">
        <v>195</v>
      </c>
      <c r="E222" s="51">
        <v>1</v>
      </c>
      <c r="F222" s="52" t="s">
        <v>300</v>
      </c>
      <c r="G222" s="53" t="s">
        <v>301</v>
      </c>
      <c r="H222" s="53" t="s">
        <v>293</v>
      </c>
      <c r="I222" s="54" t="s">
        <v>302</v>
      </c>
      <c r="J222" s="55" t="s">
        <v>303</v>
      </c>
      <c r="K222" s="55" t="s">
        <v>304</v>
      </c>
      <c r="L222" s="55" t="s">
        <v>696</v>
      </c>
      <c r="M222" s="55" t="s">
        <v>799</v>
      </c>
      <c r="N222" s="55" t="s">
        <v>661</v>
      </c>
      <c r="O222" s="56">
        <v>32130.48</v>
      </c>
      <c r="P222" s="56">
        <v>0</v>
      </c>
      <c r="Q222" s="56">
        <v>392.17</v>
      </c>
      <c r="R222" s="56">
        <v>0</v>
      </c>
      <c r="S222" s="57" t="s">
        <v>1442</v>
      </c>
      <c r="T222" s="56">
        <v>32522.65</v>
      </c>
      <c r="U222" s="55" t="s">
        <v>235</v>
      </c>
      <c r="V222" s="53" t="s">
        <v>1033</v>
      </c>
      <c r="W222" s="9">
        <f>IF(OR(LEFT(I222)="7",LEFT(I222,1)="8"),VALUE(RIGHT(I222,3)),VALUE(RIGHT(I222,4)))</f>
        <v>69</v>
      </c>
    </row>
    <row r="223" spans="1:23" s="10" customFormat="1" ht="142.5" customHeight="1">
      <c r="A223" s="8">
        <v>12</v>
      </c>
      <c r="B223" s="59" t="s">
        <v>838</v>
      </c>
      <c r="C223" s="59" t="s">
        <v>102</v>
      </c>
      <c r="D223" s="59" t="s">
        <v>195</v>
      </c>
      <c r="E223" s="51">
        <v>1</v>
      </c>
      <c r="F223" s="52" t="s">
        <v>305</v>
      </c>
      <c r="G223" s="53" t="s">
        <v>306</v>
      </c>
      <c r="H223" s="53" t="s">
        <v>512</v>
      </c>
      <c r="I223" s="54">
        <v>20041251001386</v>
      </c>
      <c r="J223" s="55" t="s">
        <v>537</v>
      </c>
      <c r="K223" s="55" t="s">
        <v>399</v>
      </c>
      <c r="L223" s="55" t="s">
        <v>232</v>
      </c>
      <c r="M223" s="55" t="s">
        <v>668</v>
      </c>
      <c r="N223" s="55" t="s">
        <v>234</v>
      </c>
      <c r="O223" s="56">
        <v>64587570158.620003</v>
      </c>
      <c r="P223" s="56">
        <v>10591509098.41</v>
      </c>
      <c r="Q223" s="56">
        <v>1075630933.77</v>
      </c>
      <c r="R223" s="56">
        <v>2302532260.6399999</v>
      </c>
      <c r="S223" s="57" t="s">
        <v>1711</v>
      </c>
      <c r="T223" s="56">
        <v>73952177930.160004</v>
      </c>
      <c r="U223" s="55" t="s">
        <v>235</v>
      </c>
      <c r="V223" s="53" t="s">
        <v>1383</v>
      </c>
      <c r="W223" s="9">
        <f>IF(OR(LEFT(I223)="7",LEFT(I223,1)="8"),VALUE(RIGHT(I223,3)),VALUE(RIGHT(I223,4)))</f>
        <v>1386</v>
      </c>
    </row>
    <row r="224" spans="1:23" s="23" customFormat="1" ht="31.5" customHeight="1" outlineLevel="3">
      <c r="A224" s="21"/>
      <c r="B224" s="66" t="s">
        <v>307</v>
      </c>
      <c r="C224" s="67"/>
      <c r="D224" s="67"/>
      <c r="E224" s="35">
        <f>SUBTOTAL(9,E225:E228)</f>
        <v>2</v>
      </c>
      <c r="F224" s="36"/>
      <c r="G224" s="36"/>
      <c r="H224" s="36"/>
      <c r="I224" s="37"/>
      <c r="J224" s="36"/>
      <c r="K224" s="36"/>
      <c r="L224" s="36"/>
      <c r="M224" s="36"/>
      <c r="N224" s="36"/>
      <c r="O224" s="38"/>
      <c r="P224" s="39"/>
      <c r="Q224" s="39"/>
      <c r="R224" s="39"/>
      <c r="S224" s="36"/>
      <c r="T224" s="39"/>
      <c r="U224" s="36"/>
      <c r="V224" s="40"/>
      <c r="W224" s="22"/>
    </row>
    <row r="225" spans="1:23" s="26" customFormat="1" ht="15" outlineLevel="1">
      <c r="A225" s="24"/>
      <c r="B225" s="62" t="s">
        <v>675</v>
      </c>
      <c r="C225" s="63" t="s">
        <v>673</v>
      </c>
      <c r="D225" s="63"/>
      <c r="E225" s="41">
        <f>SUBTOTAL(9,E226:E228)</f>
        <v>2</v>
      </c>
      <c r="F225" s="42"/>
      <c r="G225" s="42"/>
      <c r="H225" s="42"/>
      <c r="I225" s="43"/>
      <c r="J225" s="42"/>
      <c r="K225" s="42"/>
      <c r="L225" s="42"/>
      <c r="M225" s="42"/>
      <c r="N225" s="42"/>
      <c r="O225" s="44"/>
      <c r="P225" s="44"/>
      <c r="Q225" s="44"/>
      <c r="R225" s="44"/>
      <c r="S225" s="42"/>
      <c r="T225" s="44"/>
      <c r="U225" s="42"/>
      <c r="V225" s="45"/>
      <c r="W225" s="25"/>
    </row>
    <row r="226" spans="1:23" s="29" customFormat="1" ht="15" outlineLevel="2">
      <c r="A226" s="27"/>
      <c r="B226" s="64" t="s">
        <v>276</v>
      </c>
      <c r="C226" s="65"/>
      <c r="D226" s="65"/>
      <c r="E226" s="46">
        <f>SUBTOTAL(9,E227:E228)</f>
        <v>2</v>
      </c>
      <c r="F226" s="47"/>
      <c r="G226" s="47"/>
      <c r="H226" s="47"/>
      <c r="I226" s="48"/>
      <c r="J226" s="47"/>
      <c r="K226" s="47"/>
      <c r="L226" s="47"/>
      <c r="M226" s="47"/>
      <c r="N226" s="47"/>
      <c r="O226" s="49"/>
      <c r="P226" s="49"/>
      <c r="Q226" s="49"/>
      <c r="R226" s="49"/>
      <c r="S226" s="47"/>
      <c r="T226" s="49"/>
      <c r="U226" s="47"/>
      <c r="V226" s="50"/>
      <c r="W226" s="28"/>
    </row>
    <row r="227" spans="1:23" s="10" customFormat="1" ht="142.5" customHeight="1">
      <c r="A227" s="8">
        <v>14</v>
      </c>
      <c r="B227" s="59" t="s">
        <v>307</v>
      </c>
      <c r="C227" s="59" t="s">
        <v>102</v>
      </c>
      <c r="D227" s="59" t="s">
        <v>195</v>
      </c>
      <c r="E227" s="51">
        <v>1</v>
      </c>
      <c r="F227" s="52" t="s">
        <v>294</v>
      </c>
      <c r="G227" s="53" t="s">
        <v>295</v>
      </c>
      <c r="H227" s="53" t="s">
        <v>295</v>
      </c>
      <c r="I227" s="54" t="s">
        <v>308</v>
      </c>
      <c r="J227" s="55" t="s">
        <v>309</v>
      </c>
      <c r="K227" s="55" t="s">
        <v>400</v>
      </c>
      <c r="L227" s="55" t="s">
        <v>696</v>
      </c>
      <c r="M227" s="55" t="s">
        <v>393</v>
      </c>
      <c r="N227" s="55" t="s">
        <v>787</v>
      </c>
      <c r="O227" s="56">
        <v>17313870.18</v>
      </c>
      <c r="P227" s="56">
        <v>0</v>
      </c>
      <c r="Q227" s="56">
        <v>305127.24</v>
      </c>
      <c r="R227" s="56">
        <v>187888.65</v>
      </c>
      <c r="S227" s="57" t="s">
        <v>1712</v>
      </c>
      <c r="T227" s="56">
        <v>17431108.77</v>
      </c>
      <c r="U227" s="55" t="s">
        <v>669</v>
      </c>
      <c r="V227" s="53" t="s">
        <v>1713</v>
      </c>
      <c r="W227" s="9">
        <f>IF(OR(LEFT(I227)="7",LEFT(I227,1)="8"),VALUE(RIGHT(I227,3)),VALUE(RIGHT(I227,4)))</f>
        <v>84</v>
      </c>
    </row>
    <row r="228" spans="1:23" s="10" customFormat="1" ht="142.5" customHeight="1">
      <c r="A228" s="8">
        <v>14</v>
      </c>
      <c r="B228" s="59" t="s">
        <v>307</v>
      </c>
      <c r="C228" s="59" t="s">
        <v>102</v>
      </c>
      <c r="D228" s="59" t="s">
        <v>195</v>
      </c>
      <c r="E228" s="51">
        <v>1</v>
      </c>
      <c r="F228" s="52" t="s">
        <v>294</v>
      </c>
      <c r="G228" s="53" t="s">
        <v>295</v>
      </c>
      <c r="H228" s="53" t="s">
        <v>295</v>
      </c>
      <c r="I228" s="54" t="s">
        <v>310</v>
      </c>
      <c r="J228" s="55" t="s">
        <v>311</v>
      </c>
      <c r="K228" s="55" t="s">
        <v>401</v>
      </c>
      <c r="L228" s="55" t="s">
        <v>696</v>
      </c>
      <c r="M228" s="55" t="s">
        <v>393</v>
      </c>
      <c r="N228" s="55" t="s">
        <v>345</v>
      </c>
      <c r="O228" s="56">
        <v>185212357.13999999</v>
      </c>
      <c r="P228" s="56">
        <v>0</v>
      </c>
      <c r="Q228" s="56">
        <v>3130437.29</v>
      </c>
      <c r="R228" s="56">
        <v>1722360.57</v>
      </c>
      <c r="S228" s="57" t="s">
        <v>1714</v>
      </c>
      <c r="T228" s="56">
        <v>186620433.86000001</v>
      </c>
      <c r="U228" s="55" t="s">
        <v>669</v>
      </c>
      <c r="V228" s="53" t="s">
        <v>1715</v>
      </c>
      <c r="W228" s="9">
        <f>IF(OR(LEFT(I228)="7",LEFT(I228,1)="8"),VALUE(RIGHT(I228,3)),VALUE(RIGHT(I228,4)))</f>
        <v>99</v>
      </c>
    </row>
    <row r="229" spans="1:23" s="23" customFormat="1" ht="37.5" customHeight="1" outlineLevel="3">
      <c r="A229" s="21"/>
      <c r="B229" s="66" t="s">
        <v>1148</v>
      </c>
      <c r="C229" s="67"/>
      <c r="D229" s="67"/>
      <c r="E229" s="35">
        <f>SUBTOTAL(9,E232:E247)</f>
        <v>10</v>
      </c>
      <c r="F229" s="36"/>
      <c r="G229" s="36"/>
      <c r="H229" s="36"/>
      <c r="I229" s="37"/>
      <c r="J229" s="36"/>
      <c r="K229" s="36"/>
      <c r="L229" s="36"/>
      <c r="M229" s="36"/>
      <c r="N229" s="36"/>
      <c r="O229" s="38"/>
      <c r="P229" s="39"/>
      <c r="Q229" s="39"/>
      <c r="R229" s="39"/>
      <c r="S229" s="36"/>
      <c r="T229" s="39"/>
      <c r="U229" s="36"/>
      <c r="V229" s="40"/>
      <c r="W229" s="22"/>
    </row>
    <row r="230" spans="1:23" s="26" customFormat="1" ht="15" outlineLevel="1">
      <c r="A230" s="24"/>
      <c r="B230" s="62" t="s">
        <v>675</v>
      </c>
      <c r="C230" s="63" t="s">
        <v>673</v>
      </c>
      <c r="D230" s="63"/>
      <c r="E230" s="41">
        <f>SUBTOTAL(9,E231:E241)</f>
        <v>8</v>
      </c>
      <c r="F230" s="42"/>
      <c r="G230" s="42"/>
      <c r="H230" s="42"/>
      <c r="I230" s="43"/>
      <c r="J230" s="42"/>
      <c r="K230" s="42"/>
      <c r="L230" s="42"/>
      <c r="M230" s="42"/>
      <c r="N230" s="42"/>
      <c r="O230" s="44"/>
      <c r="P230" s="44"/>
      <c r="Q230" s="44"/>
      <c r="R230" s="44"/>
      <c r="S230" s="42"/>
      <c r="T230" s="44"/>
      <c r="U230" s="42"/>
      <c r="V230" s="45"/>
      <c r="W230" s="25"/>
    </row>
    <row r="231" spans="1:23" s="29" customFormat="1" ht="15" outlineLevel="2">
      <c r="A231" s="27"/>
      <c r="B231" s="64" t="s">
        <v>276</v>
      </c>
      <c r="C231" s="65"/>
      <c r="D231" s="65"/>
      <c r="E231" s="46">
        <f>SUBTOTAL(9,E232:E235)</f>
        <v>4</v>
      </c>
      <c r="F231" s="47"/>
      <c r="G231" s="47"/>
      <c r="H231" s="47"/>
      <c r="I231" s="48"/>
      <c r="J231" s="47"/>
      <c r="K231" s="47"/>
      <c r="L231" s="47"/>
      <c r="M231" s="47"/>
      <c r="N231" s="47"/>
      <c r="O231" s="49"/>
      <c r="P231" s="49"/>
      <c r="Q231" s="49"/>
      <c r="R231" s="49"/>
      <c r="S231" s="47"/>
      <c r="T231" s="49"/>
      <c r="U231" s="47"/>
      <c r="V231" s="50"/>
      <c r="W231" s="28"/>
    </row>
    <row r="232" spans="1:23" s="10" customFormat="1" ht="142.5" customHeight="1">
      <c r="A232" s="8">
        <v>15</v>
      </c>
      <c r="B232" s="59" t="s">
        <v>1318</v>
      </c>
      <c r="C232" s="59" t="s">
        <v>102</v>
      </c>
      <c r="D232" s="59" t="s">
        <v>195</v>
      </c>
      <c r="E232" s="51">
        <v>1</v>
      </c>
      <c r="F232" s="52">
        <v>400</v>
      </c>
      <c r="G232" s="53" t="s">
        <v>662</v>
      </c>
      <c r="H232" s="53" t="s">
        <v>512</v>
      </c>
      <c r="I232" s="54" t="s">
        <v>312</v>
      </c>
      <c r="J232" s="55" t="s">
        <v>313</v>
      </c>
      <c r="K232" s="55" t="s">
        <v>314</v>
      </c>
      <c r="L232" s="55" t="s">
        <v>524</v>
      </c>
      <c r="M232" s="55" t="s">
        <v>1170</v>
      </c>
      <c r="N232" s="55" t="s">
        <v>661</v>
      </c>
      <c r="O232" s="56">
        <v>14197745.41</v>
      </c>
      <c r="P232" s="56">
        <v>0</v>
      </c>
      <c r="Q232" s="56">
        <v>218397.67</v>
      </c>
      <c r="R232" s="56">
        <v>820.17</v>
      </c>
      <c r="S232" s="57" t="s">
        <v>1716</v>
      </c>
      <c r="T232" s="56">
        <v>14415322.91</v>
      </c>
      <c r="U232" s="55" t="s">
        <v>235</v>
      </c>
      <c r="V232" s="53" t="s">
        <v>1717</v>
      </c>
      <c r="W232" s="9">
        <f>IF(OR(LEFT(I232)="7",LEFT(I232,1)="8"),VALUE(RIGHT(I232,3)),VALUE(RIGHT(I232,4)))</f>
        <v>161</v>
      </c>
    </row>
    <row r="233" spans="1:23" s="10" customFormat="1" ht="142.5" customHeight="1">
      <c r="A233" s="8">
        <v>15</v>
      </c>
      <c r="B233" s="59" t="s">
        <v>1318</v>
      </c>
      <c r="C233" s="59" t="s">
        <v>102</v>
      </c>
      <c r="D233" s="59" t="s">
        <v>195</v>
      </c>
      <c r="E233" s="51">
        <v>1</v>
      </c>
      <c r="F233" s="52">
        <v>400</v>
      </c>
      <c r="G233" s="53" t="s">
        <v>662</v>
      </c>
      <c r="H233" s="53" t="s">
        <v>512</v>
      </c>
      <c r="I233" s="54" t="s">
        <v>315</v>
      </c>
      <c r="J233" s="55" t="s">
        <v>316</v>
      </c>
      <c r="K233" s="55" t="s">
        <v>62</v>
      </c>
      <c r="L233" s="55" t="s">
        <v>232</v>
      </c>
      <c r="M233" s="55" t="s">
        <v>143</v>
      </c>
      <c r="N233" s="55" t="s">
        <v>234</v>
      </c>
      <c r="O233" s="56">
        <v>35973906.409999996</v>
      </c>
      <c r="P233" s="56">
        <v>0</v>
      </c>
      <c r="Q233" s="56">
        <v>553371.97</v>
      </c>
      <c r="R233" s="56">
        <v>2078.12</v>
      </c>
      <c r="S233" s="57" t="s">
        <v>1718</v>
      </c>
      <c r="T233" s="56">
        <v>959812932.84000003</v>
      </c>
      <c r="U233" s="55" t="s">
        <v>669</v>
      </c>
      <c r="V233" s="53" t="s">
        <v>1719</v>
      </c>
      <c r="W233" s="9">
        <f>IF(OR(LEFT(I233)="7",LEFT(I233,1)="8"),VALUE(RIGHT(I233,3)),VALUE(RIGHT(I233,4)))</f>
        <v>162</v>
      </c>
    </row>
    <row r="234" spans="1:23" s="10" customFormat="1" ht="142.5" customHeight="1">
      <c r="A234" s="8">
        <v>15</v>
      </c>
      <c r="B234" s="59" t="s">
        <v>1148</v>
      </c>
      <c r="C234" s="59" t="s">
        <v>102</v>
      </c>
      <c r="D234" s="59" t="s">
        <v>195</v>
      </c>
      <c r="E234" s="51">
        <v>1</v>
      </c>
      <c r="F234" s="52" t="s">
        <v>1235</v>
      </c>
      <c r="G234" s="53" t="s">
        <v>860</v>
      </c>
      <c r="H234" s="53" t="s">
        <v>860</v>
      </c>
      <c r="I234" s="54" t="s">
        <v>861</v>
      </c>
      <c r="J234" s="55" t="s">
        <v>862</v>
      </c>
      <c r="K234" s="55" t="s">
        <v>821</v>
      </c>
      <c r="L234" s="55" t="s">
        <v>696</v>
      </c>
      <c r="M234" s="55" t="s">
        <v>633</v>
      </c>
      <c r="N234" s="55" t="s">
        <v>787</v>
      </c>
      <c r="O234" s="56">
        <v>17099013.91</v>
      </c>
      <c r="P234" s="56">
        <v>0</v>
      </c>
      <c r="Q234" s="56">
        <v>147965.84</v>
      </c>
      <c r="R234" s="56">
        <v>0</v>
      </c>
      <c r="S234" s="57" t="s">
        <v>1720</v>
      </c>
      <c r="T234" s="56">
        <v>17246979.75</v>
      </c>
      <c r="U234" s="55" t="s">
        <v>669</v>
      </c>
      <c r="V234" s="53" t="s">
        <v>1721</v>
      </c>
      <c r="W234" s="9">
        <f>IF(OR(LEFT(I234)="7",LEFT(I234,1)="8"),VALUE(RIGHT(I234,3)),VALUE(RIGHT(I234,4)))</f>
        <v>416</v>
      </c>
    </row>
    <row r="235" spans="1:23" s="10" customFormat="1" ht="142.5" customHeight="1">
      <c r="A235" s="8">
        <v>15</v>
      </c>
      <c r="B235" s="59" t="s">
        <v>1318</v>
      </c>
      <c r="C235" s="59" t="s">
        <v>102</v>
      </c>
      <c r="D235" s="59" t="s">
        <v>195</v>
      </c>
      <c r="E235" s="51">
        <v>1</v>
      </c>
      <c r="F235" s="52" t="s">
        <v>615</v>
      </c>
      <c r="G235" s="53" t="s">
        <v>616</v>
      </c>
      <c r="H235" s="53" t="s">
        <v>682</v>
      </c>
      <c r="I235" s="54" t="s">
        <v>617</v>
      </c>
      <c r="J235" s="55" t="s">
        <v>618</v>
      </c>
      <c r="K235" s="55" t="s">
        <v>619</v>
      </c>
      <c r="L235" s="55" t="s">
        <v>696</v>
      </c>
      <c r="M235" s="55" t="s">
        <v>620</v>
      </c>
      <c r="N235" s="55" t="s">
        <v>656</v>
      </c>
      <c r="O235" s="56">
        <v>120182535.98</v>
      </c>
      <c r="P235" s="56">
        <v>0</v>
      </c>
      <c r="Q235" s="56">
        <v>0</v>
      </c>
      <c r="R235" s="56">
        <v>0</v>
      </c>
      <c r="S235" s="57" t="s">
        <v>1722</v>
      </c>
      <c r="T235" s="56">
        <v>120182535.98</v>
      </c>
      <c r="U235" s="55" t="s">
        <v>669</v>
      </c>
      <c r="V235" s="53" t="s">
        <v>1723</v>
      </c>
      <c r="W235" s="9">
        <f>IF(OR(LEFT(I235)="7",LEFT(I235,1)="8"),VALUE(RIGHT(I235,3)),VALUE(RIGHT(I235,4)))</f>
        <v>755</v>
      </c>
    </row>
    <row r="236" spans="1:23" s="26" customFormat="1" ht="15" outlineLevel="1">
      <c r="A236" s="24"/>
      <c r="B236" s="62" t="s">
        <v>675</v>
      </c>
      <c r="C236" s="63" t="s">
        <v>673</v>
      </c>
      <c r="D236" s="63"/>
      <c r="E236" s="41">
        <f>SUBTOTAL(9,E237:E243)</f>
        <v>4</v>
      </c>
      <c r="F236" s="42"/>
      <c r="G236" s="42"/>
      <c r="H236" s="42"/>
      <c r="I236" s="43"/>
      <c r="J236" s="42"/>
      <c r="K236" s="42"/>
      <c r="L236" s="42"/>
      <c r="M236" s="42"/>
      <c r="N236" s="42"/>
      <c r="O236" s="44"/>
      <c r="P236" s="44"/>
      <c r="Q236" s="44"/>
      <c r="R236" s="44"/>
      <c r="S236" s="42"/>
      <c r="T236" s="44"/>
      <c r="U236" s="42"/>
      <c r="V236" s="45"/>
      <c r="W236" s="25"/>
    </row>
    <row r="237" spans="1:23" s="29" customFormat="1" ht="15" outlineLevel="2">
      <c r="A237" s="27"/>
      <c r="B237" s="64" t="s">
        <v>1236</v>
      </c>
      <c r="C237" s="65"/>
      <c r="D237" s="65"/>
      <c r="E237" s="46">
        <f>SUBTOTAL(9,E238:E243)</f>
        <v>4</v>
      </c>
      <c r="F237" s="47"/>
      <c r="G237" s="47"/>
      <c r="H237" s="47"/>
      <c r="I237" s="48"/>
      <c r="J237" s="47"/>
      <c r="K237" s="47"/>
      <c r="L237" s="47"/>
      <c r="M237" s="47"/>
      <c r="N237" s="47"/>
      <c r="O237" s="49"/>
      <c r="P237" s="49"/>
      <c r="Q237" s="49"/>
      <c r="R237" s="49"/>
      <c r="S237" s="47"/>
      <c r="T237" s="49"/>
      <c r="U237" s="47"/>
      <c r="V237" s="50"/>
      <c r="W237" s="28"/>
    </row>
    <row r="238" spans="1:23" s="10" customFormat="1" ht="142.5" customHeight="1">
      <c r="A238" s="8">
        <v>15</v>
      </c>
      <c r="B238" s="59" t="s">
        <v>1148</v>
      </c>
      <c r="C238" s="59" t="s">
        <v>102</v>
      </c>
      <c r="D238" s="59" t="s">
        <v>522</v>
      </c>
      <c r="E238" s="51">
        <v>1</v>
      </c>
      <c r="F238" s="52">
        <v>513</v>
      </c>
      <c r="G238" s="53" t="s">
        <v>1224</v>
      </c>
      <c r="H238" s="53" t="s">
        <v>638</v>
      </c>
      <c r="I238" s="54">
        <v>20042041001379</v>
      </c>
      <c r="J238" s="55" t="s">
        <v>252</v>
      </c>
      <c r="K238" s="55" t="s">
        <v>896</v>
      </c>
      <c r="L238" s="55" t="s">
        <v>232</v>
      </c>
      <c r="M238" s="55" t="s">
        <v>668</v>
      </c>
      <c r="N238" s="55" t="s">
        <v>661</v>
      </c>
      <c r="O238" s="56">
        <v>11476533.08</v>
      </c>
      <c r="P238" s="56">
        <v>0</v>
      </c>
      <c r="Q238" s="56">
        <v>165547.10999999999</v>
      </c>
      <c r="R238" s="56">
        <v>1270567.23</v>
      </c>
      <c r="S238" s="57" t="s">
        <v>1363</v>
      </c>
      <c r="T238" s="56">
        <v>10371512.960000001</v>
      </c>
      <c r="U238" s="55" t="s">
        <v>235</v>
      </c>
      <c r="V238" s="53" t="s">
        <v>1724</v>
      </c>
      <c r="W238" s="9">
        <f>IF(OR(LEFT(I238)="7",LEFT(I238,1)="8"),VALUE(RIGHT(I238,3)),VALUE(RIGHT(I238,4)))</f>
        <v>1379</v>
      </c>
    </row>
    <row r="239" spans="1:23" s="10" customFormat="1" ht="142.5" customHeight="1">
      <c r="A239" s="8">
        <v>15</v>
      </c>
      <c r="B239" s="59" t="s">
        <v>1148</v>
      </c>
      <c r="C239" s="59" t="s">
        <v>102</v>
      </c>
      <c r="D239" s="59" t="s">
        <v>522</v>
      </c>
      <c r="E239" s="51">
        <v>1</v>
      </c>
      <c r="F239" s="52">
        <v>513</v>
      </c>
      <c r="G239" s="53" t="s">
        <v>1224</v>
      </c>
      <c r="H239" s="53" t="s">
        <v>95</v>
      </c>
      <c r="I239" s="54">
        <v>20042041001380</v>
      </c>
      <c r="J239" s="55" t="s">
        <v>253</v>
      </c>
      <c r="K239" s="55" t="s">
        <v>897</v>
      </c>
      <c r="L239" s="55" t="s">
        <v>232</v>
      </c>
      <c r="M239" s="55" t="s">
        <v>668</v>
      </c>
      <c r="N239" s="55" t="s">
        <v>661</v>
      </c>
      <c r="O239" s="56">
        <v>0</v>
      </c>
      <c r="P239" s="56">
        <v>0</v>
      </c>
      <c r="Q239" s="56">
        <v>0</v>
      </c>
      <c r="R239" s="56">
        <v>0</v>
      </c>
      <c r="S239" s="57" t="s">
        <v>1725</v>
      </c>
      <c r="T239" s="56">
        <v>0</v>
      </c>
      <c r="U239" s="55" t="s">
        <v>235</v>
      </c>
      <c r="V239" s="53" t="s">
        <v>1726</v>
      </c>
      <c r="W239" s="9">
        <f>IF(OR(LEFT(I239)="7",LEFT(I239,1)="8"),VALUE(RIGHT(I239,3)),VALUE(RIGHT(I239,4)))</f>
        <v>1380</v>
      </c>
    </row>
    <row r="240" spans="1:23" s="10" customFormat="1" ht="142.5" customHeight="1">
      <c r="A240" s="8">
        <v>15</v>
      </c>
      <c r="B240" s="59" t="s">
        <v>1148</v>
      </c>
      <c r="C240" s="59" t="s">
        <v>102</v>
      </c>
      <c r="D240" s="59" t="s">
        <v>522</v>
      </c>
      <c r="E240" s="51">
        <v>1</v>
      </c>
      <c r="F240" s="52">
        <v>513</v>
      </c>
      <c r="G240" s="53" t="s">
        <v>1224</v>
      </c>
      <c r="H240" s="53" t="s">
        <v>634</v>
      </c>
      <c r="I240" s="54">
        <v>20042041001381</v>
      </c>
      <c r="J240" s="55" t="s">
        <v>254</v>
      </c>
      <c r="K240" s="55" t="s">
        <v>380</v>
      </c>
      <c r="L240" s="55" t="s">
        <v>232</v>
      </c>
      <c r="M240" s="55" t="s">
        <v>668</v>
      </c>
      <c r="N240" s="55" t="s">
        <v>661</v>
      </c>
      <c r="O240" s="56">
        <v>0</v>
      </c>
      <c r="P240" s="56">
        <v>0</v>
      </c>
      <c r="Q240" s="56">
        <v>0</v>
      </c>
      <c r="R240" s="56">
        <v>0</v>
      </c>
      <c r="S240" s="57" t="s">
        <v>1727</v>
      </c>
      <c r="T240" s="56">
        <v>0</v>
      </c>
      <c r="U240" s="55" t="s">
        <v>235</v>
      </c>
      <c r="V240" s="53" t="s">
        <v>1728</v>
      </c>
      <c r="W240" s="9">
        <f>IF(OR(LEFT(I240)="7",LEFT(I240,1)="8"),VALUE(RIGHT(I240,3)),VALUE(RIGHT(I240,4)))</f>
        <v>1381</v>
      </c>
    </row>
    <row r="241" spans="1:23" s="10" customFormat="1" ht="142.5" customHeight="1">
      <c r="A241" s="8">
        <v>15</v>
      </c>
      <c r="B241" s="59" t="s">
        <v>1148</v>
      </c>
      <c r="C241" s="59" t="s">
        <v>102</v>
      </c>
      <c r="D241" s="59" t="s">
        <v>522</v>
      </c>
      <c r="E241" s="51">
        <v>1</v>
      </c>
      <c r="F241" s="52">
        <v>513</v>
      </c>
      <c r="G241" s="53" t="s">
        <v>1224</v>
      </c>
      <c r="H241" s="53" t="s">
        <v>373</v>
      </c>
      <c r="I241" s="54">
        <v>20042041001382</v>
      </c>
      <c r="J241" s="55" t="s">
        <v>116</v>
      </c>
      <c r="K241" s="55" t="s">
        <v>212</v>
      </c>
      <c r="L241" s="55" t="s">
        <v>232</v>
      </c>
      <c r="M241" s="55" t="s">
        <v>668</v>
      </c>
      <c r="N241" s="55" t="s">
        <v>661</v>
      </c>
      <c r="O241" s="56">
        <v>2061545.69</v>
      </c>
      <c r="P241" s="56">
        <v>0</v>
      </c>
      <c r="Q241" s="56">
        <v>30911</v>
      </c>
      <c r="R241" s="56">
        <v>27465.3</v>
      </c>
      <c r="S241" s="57" t="s">
        <v>1384</v>
      </c>
      <c r="T241" s="56">
        <v>2064991.39</v>
      </c>
      <c r="U241" s="55" t="s">
        <v>235</v>
      </c>
      <c r="V241" s="53" t="s">
        <v>1729</v>
      </c>
      <c r="W241" s="9">
        <f>IF(OR(LEFT(I241)="7",LEFT(I241,1)="8"),VALUE(RIGHT(I241,3)),VALUE(RIGHT(I241,4)))</f>
        <v>1382</v>
      </c>
    </row>
    <row r="242" spans="1:23" s="26" customFormat="1" ht="15" outlineLevel="1">
      <c r="A242" s="24"/>
      <c r="B242" s="62" t="s">
        <v>167</v>
      </c>
      <c r="C242" s="63" t="s">
        <v>673</v>
      </c>
      <c r="D242" s="63"/>
      <c r="E242" s="41">
        <f>SUBTOTAL(9,E243:E244)</f>
        <v>1</v>
      </c>
      <c r="F242" s="42"/>
      <c r="G242" s="42"/>
      <c r="H242" s="42"/>
      <c r="I242" s="43"/>
      <c r="J242" s="42"/>
      <c r="K242" s="42"/>
      <c r="L242" s="42"/>
      <c r="M242" s="42"/>
      <c r="N242" s="42"/>
      <c r="O242" s="44"/>
      <c r="P242" s="44"/>
      <c r="Q242" s="44"/>
      <c r="R242" s="44"/>
      <c r="S242" s="42"/>
      <c r="T242" s="44"/>
      <c r="U242" s="42"/>
      <c r="V242" s="45"/>
      <c r="W242" s="25"/>
    </row>
    <row r="243" spans="1:23" s="29" customFormat="1" ht="15" outlineLevel="2">
      <c r="A243" s="27"/>
      <c r="B243" s="64" t="s">
        <v>900</v>
      </c>
      <c r="C243" s="65"/>
      <c r="D243" s="65"/>
      <c r="E243" s="46">
        <f>SUBTOTAL(9,E244:E244)</f>
        <v>1</v>
      </c>
      <c r="F243" s="47"/>
      <c r="G243" s="47"/>
      <c r="H243" s="47"/>
      <c r="I243" s="48"/>
      <c r="J243" s="47"/>
      <c r="K243" s="47"/>
      <c r="L243" s="47"/>
      <c r="M243" s="47"/>
      <c r="N243" s="47"/>
      <c r="O243" s="49"/>
      <c r="P243" s="49"/>
      <c r="Q243" s="49"/>
      <c r="R243" s="49"/>
      <c r="S243" s="47"/>
      <c r="T243" s="49"/>
      <c r="U243" s="47"/>
      <c r="V243" s="50"/>
      <c r="W243" s="28"/>
    </row>
    <row r="244" spans="1:23" s="10" customFormat="1" ht="162" customHeight="1">
      <c r="A244" s="8">
        <v>15</v>
      </c>
      <c r="B244" s="59" t="s">
        <v>1148</v>
      </c>
      <c r="C244" s="59" t="s">
        <v>67</v>
      </c>
      <c r="D244" s="59" t="s">
        <v>195</v>
      </c>
      <c r="E244" s="51">
        <v>1</v>
      </c>
      <c r="F244" s="52">
        <v>400</v>
      </c>
      <c r="G244" s="53" t="s">
        <v>662</v>
      </c>
      <c r="H244" s="53" t="s">
        <v>662</v>
      </c>
      <c r="I244" s="54">
        <v>20151540001587</v>
      </c>
      <c r="J244" s="55" t="s">
        <v>1385</v>
      </c>
      <c r="K244" s="55" t="s">
        <v>1386</v>
      </c>
      <c r="L244" s="55" t="s">
        <v>232</v>
      </c>
      <c r="M244" s="55" t="s">
        <v>651</v>
      </c>
      <c r="N244" s="55" t="s">
        <v>656</v>
      </c>
      <c r="O244" s="56">
        <v>3141079103.9499998</v>
      </c>
      <c r="P244" s="56">
        <v>6832875.6900000004</v>
      </c>
      <c r="Q244" s="56">
        <v>45279452.390000001</v>
      </c>
      <c r="R244" s="56">
        <v>256011220.94</v>
      </c>
      <c r="S244" s="57" t="s">
        <v>1730</v>
      </c>
      <c r="T244" s="56">
        <v>2937180211.0900002</v>
      </c>
      <c r="U244" s="55" t="s">
        <v>235</v>
      </c>
      <c r="V244" s="53" t="s">
        <v>1731</v>
      </c>
      <c r="W244" s="9">
        <f>IF(OR(LEFT(I244)="7",LEFT(I244,1)="8"),VALUE(RIGHT(I244,3)),VALUE(RIGHT(I244,4)))</f>
        <v>1587</v>
      </c>
    </row>
    <row r="245" spans="1:23" s="26" customFormat="1" ht="15" outlineLevel="1">
      <c r="A245" s="24"/>
      <c r="B245" s="62" t="s">
        <v>69</v>
      </c>
      <c r="C245" s="63" t="s">
        <v>673</v>
      </c>
      <c r="D245" s="63"/>
      <c r="E245" s="41">
        <f>SUBTOTAL(9,E246:E247)</f>
        <v>1</v>
      </c>
      <c r="F245" s="42"/>
      <c r="G245" s="42"/>
      <c r="H245" s="42"/>
      <c r="I245" s="43"/>
      <c r="J245" s="42"/>
      <c r="K245" s="42"/>
      <c r="L245" s="42"/>
      <c r="M245" s="42"/>
      <c r="N245" s="42"/>
      <c r="O245" s="44"/>
      <c r="P245" s="44"/>
      <c r="Q245" s="44"/>
      <c r="R245" s="44"/>
      <c r="S245" s="42"/>
      <c r="T245" s="44"/>
      <c r="U245" s="42"/>
      <c r="V245" s="45"/>
      <c r="W245" s="25"/>
    </row>
    <row r="246" spans="1:23" s="29" customFormat="1" ht="15" outlineLevel="2">
      <c r="A246" s="27"/>
      <c r="B246" s="64" t="s">
        <v>900</v>
      </c>
      <c r="C246" s="65"/>
      <c r="D246" s="65"/>
      <c r="E246" s="46">
        <f>SUBTOTAL(9,E247:E248)</f>
        <v>1</v>
      </c>
      <c r="F246" s="47"/>
      <c r="G246" s="47"/>
      <c r="H246" s="47"/>
      <c r="I246" s="48"/>
      <c r="J246" s="47"/>
      <c r="K246" s="47"/>
      <c r="L246" s="47"/>
      <c r="M246" s="47"/>
      <c r="N246" s="47"/>
      <c r="O246" s="49"/>
      <c r="P246" s="49"/>
      <c r="Q246" s="49"/>
      <c r="R246" s="49"/>
      <c r="S246" s="47"/>
      <c r="T246" s="49"/>
      <c r="U246" s="47"/>
      <c r="V246" s="50"/>
      <c r="W246" s="28"/>
    </row>
    <row r="247" spans="1:23" s="10" customFormat="1" ht="142.5" customHeight="1">
      <c r="A247" s="8">
        <v>15</v>
      </c>
      <c r="B247" s="59" t="s">
        <v>1318</v>
      </c>
      <c r="C247" s="59" t="s">
        <v>168</v>
      </c>
      <c r="D247" s="59" t="s">
        <v>195</v>
      </c>
      <c r="E247" s="51">
        <v>1</v>
      </c>
      <c r="F247" s="52">
        <v>410</v>
      </c>
      <c r="G247" s="53" t="s">
        <v>614</v>
      </c>
      <c r="H247" s="53" t="s">
        <v>614</v>
      </c>
      <c r="I247" s="54">
        <v>700015400038</v>
      </c>
      <c r="J247" s="55" t="s">
        <v>621</v>
      </c>
      <c r="K247" s="55" t="s">
        <v>468</v>
      </c>
      <c r="L247" s="55" t="s">
        <v>696</v>
      </c>
      <c r="M247" s="55" t="s">
        <v>416</v>
      </c>
      <c r="N247" s="55" t="s">
        <v>234</v>
      </c>
      <c r="O247" s="56">
        <v>177427544.91</v>
      </c>
      <c r="P247" s="56">
        <v>22238434.52</v>
      </c>
      <c r="Q247" s="56">
        <v>2553686.5299999998</v>
      </c>
      <c r="R247" s="56">
        <v>15005347.060000001</v>
      </c>
      <c r="S247" s="57" t="s">
        <v>1732</v>
      </c>
      <c r="T247" s="56">
        <v>187214318.90000001</v>
      </c>
      <c r="U247" s="55" t="s">
        <v>235</v>
      </c>
      <c r="V247" s="53" t="s">
        <v>1733</v>
      </c>
      <c r="W247" s="9">
        <f>IF(OR(LEFT(I247)="7",LEFT(I247,1)="8"),VALUE(RIGHT(I247,3)),VALUE(RIGHT(I247,4)))</f>
        <v>38</v>
      </c>
    </row>
    <row r="248" spans="1:23" s="23" customFormat="1" ht="38.25" customHeight="1" outlineLevel="3">
      <c r="A248" s="21"/>
      <c r="B248" s="66" t="s">
        <v>622</v>
      </c>
      <c r="C248" s="67"/>
      <c r="D248" s="67"/>
      <c r="E248" s="35">
        <f>SUBTOTAL(9,E251:E265)</f>
        <v>9</v>
      </c>
      <c r="F248" s="36"/>
      <c r="G248" s="36"/>
      <c r="H248" s="36"/>
      <c r="I248" s="37"/>
      <c r="J248" s="36"/>
      <c r="K248" s="36"/>
      <c r="L248" s="36"/>
      <c r="M248" s="36"/>
      <c r="N248" s="36"/>
      <c r="O248" s="38"/>
      <c r="P248" s="39"/>
      <c r="Q248" s="39"/>
      <c r="R248" s="39"/>
      <c r="S248" s="36"/>
      <c r="T248" s="39"/>
      <c r="U248" s="36"/>
      <c r="V248" s="40"/>
      <c r="W248" s="22"/>
    </row>
    <row r="249" spans="1:23" s="26" customFormat="1" ht="15" outlineLevel="1">
      <c r="A249" s="24"/>
      <c r="B249" s="62" t="s">
        <v>675</v>
      </c>
      <c r="C249" s="63" t="s">
        <v>673</v>
      </c>
      <c r="D249" s="63"/>
      <c r="E249" s="41">
        <f>SUBTOTAL(9,E250:E258)</f>
        <v>6</v>
      </c>
      <c r="F249" s="42"/>
      <c r="G249" s="42"/>
      <c r="H249" s="42"/>
      <c r="I249" s="43"/>
      <c r="J249" s="42"/>
      <c r="K249" s="42"/>
      <c r="L249" s="42"/>
      <c r="M249" s="42"/>
      <c r="N249" s="42"/>
      <c r="O249" s="44"/>
      <c r="P249" s="44"/>
      <c r="Q249" s="44"/>
      <c r="R249" s="44"/>
      <c r="S249" s="42"/>
      <c r="T249" s="44"/>
      <c r="U249" s="42"/>
      <c r="V249" s="45"/>
      <c r="W249" s="25"/>
    </row>
    <row r="250" spans="1:23" s="29" customFormat="1" ht="15" outlineLevel="2">
      <c r="A250" s="27"/>
      <c r="B250" s="64" t="s">
        <v>900</v>
      </c>
      <c r="C250" s="65"/>
      <c r="D250" s="65"/>
      <c r="E250" s="46">
        <f>SUBTOTAL(9,E251:E253)</f>
        <v>3</v>
      </c>
      <c r="F250" s="47"/>
      <c r="G250" s="47"/>
      <c r="H250" s="47"/>
      <c r="I250" s="48"/>
      <c r="J250" s="47"/>
      <c r="K250" s="47"/>
      <c r="L250" s="47"/>
      <c r="M250" s="47"/>
      <c r="N250" s="47"/>
      <c r="O250" s="49"/>
      <c r="P250" s="49"/>
      <c r="Q250" s="49"/>
      <c r="R250" s="49"/>
      <c r="S250" s="47"/>
      <c r="T250" s="49"/>
      <c r="U250" s="47"/>
      <c r="V250" s="50"/>
      <c r="W250" s="28"/>
    </row>
    <row r="251" spans="1:23" s="10" customFormat="1" ht="231" customHeight="1">
      <c r="A251" s="8">
        <v>16</v>
      </c>
      <c r="B251" s="59" t="s">
        <v>622</v>
      </c>
      <c r="C251" s="59" t="s">
        <v>102</v>
      </c>
      <c r="D251" s="59" t="s">
        <v>195</v>
      </c>
      <c r="E251" s="51">
        <v>1</v>
      </c>
      <c r="F251" s="52">
        <v>400</v>
      </c>
      <c r="G251" s="53" t="s">
        <v>1171</v>
      </c>
      <c r="H251" s="53" t="s">
        <v>512</v>
      </c>
      <c r="I251" s="54">
        <v>20121640001564</v>
      </c>
      <c r="J251" s="55" t="s">
        <v>1172</v>
      </c>
      <c r="K251" s="55" t="s">
        <v>1173</v>
      </c>
      <c r="L251" s="55" t="s">
        <v>232</v>
      </c>
      <c r="M251" s="55" t="s">
        <v>233</v>
      </c>
      <c r="N251" s="55" t="s">
        <v>661</v>
      </c>
      <c r="O251" s="56">
        <v>29178784.829999998</v>
      </c>
      <c r="P251" s="56">
        <v>101068904.95</v>
      </c>
      <c r="Q251" s="56">
        <v>1194527.44</v>
      </c>
      <c r="R251" s="56">
        <v>2501000</v>
      </c>
      <c r="S251" s="57" t="s">
        <v>1734</v>
      </c>
      <c r="T251" s="56">
        <v>128941217.22</v>
      </c>
      <c r="U251" s="55" t="s">
        <v>235</v>
      </c>
      <c r="V251" s="53" t="s">
        <v>1735</v>
      </c>
      <c r="W251" s="9">
        <f>IF(OR(LEFT(I251)="7",LEFT(I251,1)="8"),VALUE(RIGHT(I251,3)),VALUE(RIGHT(I251,4)))</f>
        <v>1564</v>
      </c>
    </row>
    <row r="252" spans="1:23" s="10" customFormat="1" ht="294.75" customHeight="1">
      <c r="A252" s="8">
        <v>16</v>
      </c>
      <c r="B252" s="59" t="s">
        <v>622</v>
      </c>
      <c r="C252" s="59" t="s">
        <v>102</v>
      </c>
      <c r="D252" s="59" t="s">
        <v>195</v>
      </c>
      <c r="E252" s="51">
        <v>1</v>
      </c>
      <c r="F252" s="52">
        <v>715</v>
      </c>
      <c r="G252" s="53" t="s">
        <v>1319</v>
      </c>
      <c r="H252" s="53" t="s">
        <v>512</v>
      </c>
      <c r="I252" s="54" t="s">
        <v>670</v>
      </c>
      <c r="J252" s="55" t="s">
        <v>1387</v>
      </c>
      <c r="K252" s="55" t="s">
        <v>1348</v>
      </c>
      <c r="L252" s="55" t="s">
        <v>232</v>
      </c>
      <c r="M252" s="55" t="s">
        <v>668</v>
      </c>
      <c r="N252" s="55" t="s">
        <v>234</v>
      </c>
      <c r="O252" s="56">
        <v>120204262.68000001</v>
      </c>
      <c r="P252" s="56">
        <v>3446920</v>
      </c>
      <c r="Q252" s="56">
        <v>1824214.51</v>
      </c>
      <c r="R252" s="56">
        <v>1857946.78</v>
      </c>
      <c r="S252" s="57" t="s">
        <v>1736</v>
      </c>
      <c r="T252" s="56">
        <v>123617450.41</v>
      </c>
      <c r="U252" s="55" t="s">
        <v>235</v>
      </c>
      <c r="V252" s="53" t="s">
        <v>1478</v>
      </c>
      <c r="W252" s="9">
        <f>IF(OR(LEFT(I252)="7",LEFT(I252,1)="8"),VALUE(RIGHT(I252,3)),VALUE(RIGHT(I252,4)))</f>
        <v>48</v>
      </c>
    </row>
    <row r="253" spans="1:23" s="10" customFormat="1" ht="336.75" customHeight="1">
      <c r="A253" s="8">
        <v>16</v>
      </c>
      <c r="B253" s="59" t="s">
        <v>622</v>
      </c>
      <c r="C253" s="59" t="s">
        <v>102</v>
      </c>
      <c r="D253" s="59" t="s">
        <v>195</v>
      </c>
      <c r="E253" s="51">
        <v>1</v>
      </c>
      <c r="F253" s="52" t="s">
        <v>1118</v>
      </c>
      <c r="G253" s="53" t="s">
        <v>1119</v>
      </c>
      <c r="H253" s="53" t="s">
        <v>1119</v>
      </c>
      <c r="I253" s="54" t="s">
        <v>1120</v>
      </c>
      <c r="J253" s="55" t="s">
        <v>1121</v>
      </c>
      <c r="K253" s="55" t="s">
        <v>1122</v>
      </c>
      <c r="L253" s="55" t="s">
        <v>696</v>
      </c>
      <c r="M253" s="55" t="s">
        <v>247</v>
      </c>
      <c r="N253" s="55" t="s">
        <v>234</v>
      </c>
      <c r="O253" s="56">
        <v>8044453.5899999999</v>
      </c>
      <c r="P253" s="56">
        <v>0</v>
      </c>
      <c r="Q253" s="56">
        <v>51097.63</v>
      </c>
      <c r="R253" s="56">
        <v>1313823.68</v>
      </c>
      <c r="S253" s="57" t="s">
        <v>1737</v>
      </c>
      <c r="T253" s="56">
        <v>6781727.54</v>
      </c>
      <c r="U253" s="55" t="s">
        <v>235</v>
      </c>
      <c r="V253" s="53" t="s">
        <v>1738</v>
      </c>
      <c r="W253" s="9">
        <f>IF(OR(LEFT(I253)="7",LEFT(I253,1)="8"),VALUE(RIGHT(I253,3)),VALUE(RIGHT(I253,4)))</f>
        <v>1554</v>
      </c>
    </row>
    <row r="254" spans="1:23" s="29" customFormat="1" ht="15" outlineLevel="2">
      <c r="A254" s="27"/>
      <c r="B254" s="64" t="s">
        <v>277</v>
      </c>
      <c r="C254" s="65"/>
      <c r="D254" s="65"/>
      <c r="E254" s="46">
        <f>SUBTOTAL(9,E255)</f>
        <v>1</v>
      </c>
      <c r="F254" s="47"/>
      <c r="G254" s="47"/>
      <c r="H254" s="47"/>
      <c r="I254" s="48"/>
      <c r="J254" s="47"/>
      <c r="K254" s="47"/>
      <c r="L254" s="47"/>
      <c r="M254" s="47"/>
      <c r="N254" s="47"/>
      <c r="O254" s="49"/>
      <c r="P254" s="49"/>
      <c r="Q254" s="49"/>
      <c r="R254" s="49"/>
      <c r="S254" s="47"/>
      <c r="T254" s="49"/>
      <c r="U254" s="47"/>
      <c r="V254" s="50"/>
      <c r="W254" s="28"/>
    </row>
    <row r="255" spans="1:23" s="10" customFormat="1" ht="142.5" customHeight="1">
      <c r="A255" s="8">
        <v>16</v>
      </c>
      <c r="B255" s="59" t="s">
        <v>622</v>
      </c>
      <c r="C255" s="59" t="s">
        <v>102</v>
      </c>
      <c r="D255" s="59" t="s">
        <v>522</v>
      </c>
      <c r="E255" s="51">
        <v>1</v>
      </c>
      <c r="F255" s="52" t="s">
        <v>419</v>
      </c>
      <c r="G255" s="53" t="s">
        <v>528</v>
      </c>
      <c r="H255" s="53" t="s">
        <v>790</v>
      </c>
      <c r="I255" s="54" t="s">
        <v>791</v>
      </c>
      <c r="J255" s="55" t="s">
        <v>894</v>
      </c>
      <c r="K255" s="55" t="s">
        <v>1139</v>
      </c>
      <c r="L255" s="55" t="s">
        <v>232</v>
      </c>
      <c r="M255" s="55" t="s">
        <v>668</v>
      </c>
      <c r="N255" s="55" t="s">
        <v>656</v>
      </c>
      <c r="O255" s="56">
        <v>5033077474.54</v>
      </c>
      <c r="P255" s="56">
        <v>146134.69</v>
      </c>
      <c r="Q255" s="56">
        <v>74412585.299999997</v>
      </c>
      <c r="R255" s="56">
        <v>513212231.05000001</v>
      </c>
      <c r="S255" s="57" t="s">
        <v>1739</v>
      </c>
      <c r="T255" s="56">
        <v>4594423963.4799995</v>
      </c>
      <c r="U255" s="55" t="s">
        <v>235</v>
      </c>
      <c r="V255" s="53" t="s">
        <v>1740</v>
      </c>
      <c r="W255" s="9">
        <f>IF(OR(LEFT(I255)="7",LEFT(I255,1)="8"),VALUE(RIGHT(I255,3)),VALUE(RIGHT(I255,4)))</f>
        <v>68</v>
      </c>
    </row>
    <row r="256" spans="1:23" s="29" customFormat="1" ht="15" outlineLevel="2">
      <c r="A256" s="27"/>
      <c r="B256" s="64" t="s">
        <v>279</v>
      </c>
      <c r="C256" s="65"/>
      <c r="D256" s="65"/>
      <c r="E256" s="46">
        <f>SUBTOTAL(9,E257:E258)</f>
        <v>2</v>
      </c>
      <c r="F256" s="47"/>
      <c r="G256" s="47"/>
      <c r="H256" s="47"/>
      <c r="I256" s="48"/>
      <c r="J256" s="47"/>
      <c r="K256" s="47"/>
      <c r="L256" s="47"/>
      <c r="M256" s="47"/>
      <c r="N256" s="47"/>
      <c r="O256" s="49"/>
      <c r="P256" s="49"/>
      <c r="Q256" s="49"/>
      <c r="R256" s="49"/>
      <c r="S256" s="47"/>
      <c r="T256" s="49"/>
      <c r="U256" s="47"/>
      <c r="V256" s="50"/>
      <c r="W256" s="28"/>
    </row>
    <row r="257" spans="1:23" s="10" customFormat="1" ht="209.25" customHeight="1">
      <c r="A257" s="8">
        <v>16</v>
      </c>
      <c r="B257" s="59" t="s">
        <v>622</v>
      </c>
      <c r="C257" s="59" t="s">
        <v>102</v>
      </c>
      <c r="D257" s="59" t="s">
        <v>788</v>
      </c>
      <c r="E257" s="51">
        <v>1</v>
      </c>
      <c r="F257" s="52">
        <v>100</v>
      </c>
      <c r="G257" s="53" t="s">
        <v>925</v>
      </c>
      <c r="H257" s="53" t="s">
        <v>954</v>
      </c>
      <c r="I257" s="54" t="s">
        <v>795</v>
      </c>
      <c r="J257" s="55" t="s">
        <v>796</v>
      </c>
      <c r="K257" s="55" t="s">
        <v>486</v>
      </c>
      <c r="L257" s="55" t="s">
        <v>232</v>
      </c>
      <c r="M257" s="55" t="s">
        <v>233</v>
      </c>
      <c r="N257" s="55" t="s">
        <v>234</v>
      </c>
      <c r="O257" s="56">
        <v>135406668.83000001</v>
      </c>
      <c r="P257" s="56">
        <v>76312077.549999997</v>
      </c>
      <c r="Q257" s="56">
        <v>5202830.09</v>
      </c>
      <c r="R257" s="56">
        <v>73985363.620000005</v>
      </c>
      <c r="S257" s="57" t="s">
        <v>1364</v>
      </c>
      <c r="T257" s="56">
        <v>142936212.84999999</v>
      </c>
      <c r="U257" s="55" t="s">
        <v>235</v>
      </c>
      <c r="V257" s="53" t="s">
        <v>1741</v>
      </c>
      <c r="W257" s="9">
        <f>IF(OR(LEFT(I257)="7",LEFT(I257,1)="8"),VALUE(RIGHT(I257,3)),VALUE(RIGHT(I257,4)))</f>
        <v>144</v>
      </c>
    </row>
    <row r="258" spans="1:23" s="10" customFormat="1" ht="218.25" customHeight="1">
      <c r="A258" s="8">
        <v>16</v>
      </c>
      <c r="B258" s="59" t="s">
        <v>622</v>
      </c>
      <c r="C258" s="59" t="s">
        <v>102</v>
      </c>
      <c r="D258" s="59" t="s">
        <v>788</v>
      </c>
      <c r="E258" s="51">
        <v>1</v>
      </c>
      <c r="F258" s="52" t="s">
        <v>926</v>
      </c>
      <c r="G258" s="53" t="s">
        <v>927</v>
      </c>
      <c r="H258" s="53" t="s">
        <v>592</v>
      </c>
      <c r="I258" s="54">
        <v>20061651101444</v>
      </c>
      <c r="J258" s="55" t="s">
        <v>374</v>
      </c>
      <c r="K258" s="55" t="s">
        <v>1001</v>
      </c>
      <c r="L258" s="55" t="s">
        <v>524</v>
      </c>
      <c r="M258" s="55" t="s">
        <v>1174</v>
      </c>
      <c r="N258" s="55" t="s">
        <v>661</v>
      </c>
      <c r="O258" s="56">
        <v>416338.33</v>
      </c>
      <c r="P258" s="56">
        <v>0</v>
      </c>
      <c r="Q258" s="56">
        <v>4873.04</v>
      </c>
      <c r="R258" s="56">
        <v>0</v>
      </c>
      <c r="S258" s="57" t="s">
        <v>1742</v>
      </c>
      <c r="T258" s="56">
        <v>421211.37</v>
      </c>
      <c r="U258" s="55" t="s">
        <v>235</v>
      </c>
      <c r="V258" s="53" t="s">
        <v>1175</v>
      </c>
      <c r="W258" s="9">
        <f>IF(OR(LEFT(I258)="7",LEFT(I258,1)="8"),VALUE(RIGHT(I258,3)),VALUE(RIGHT(I258,4)))</f>
        <v>1444</v>
      </c>
    </row>
    <row r="259" spans="1:23" s="26" customFormat="1" ht="15" outlineLevel="1">
      <c r="A259" s="24"/>
      <c r="B259" s="62" t="s">
        <v>278</v>
      </c>
      <c r="C259" s="63"/>
      <c r="D259" s="63"/>
      <c r="E259" s="41">
        <f>SUBTOTAL(9,E261:E262)</f>
        <v>2</v>
      </c>
      <c r="F259" s="42"/>
      <c r="G259" s="42"/>
      <c r="H259" s="42"/>
      <c r="I259" s="43"/>
      <c r="J259" s="42"/>
      <c r="K259" s="42"/>
      <c r="L259" s="42"/>
      <c r="M259" s="42"/>
      <c r="N259" s="42"/>
      <c r="O259" s="44"/>
      <c r="P259" s="44"/>
      <c r="Q259" s="44"/>
      <c r="R259" s="44"/>
      <c r="S259" s="42"/>
      <c r="T259" s="44"/>
      <c r="U259" s="42"/>
      <c r="V259" s="45"/>
      <c r="W259" s="25"/>
    </row>
    <row r="260" spans="1:23" s="29" customFormat="1" ht="15" outlineLevel="2">
      <c r="A260" s="27"/>
      <c r="B260" s="64" t="s">
        <v>276</v>
      </c>
      <c r="C260" s="65"/>
      <c r="D260" s="65"/>
      <c r="E260" s="46">
        <f>SUBTOTAL(9,E261:E262)</f>
        <v>2</v>
      </c>
      <c r="F260" s="47"/>
      <c r="G260" s="47"/>
      <c r="H260" s="47"/>
      <c r="I260" s="48"/>
      <c r="J260" s="47"/>
      <c r="K260" s="47"/>
      <c r="L260" s="47"/>
      <c r="M260" s="47"/>
      <c r="N260" s="47"/>
      <c r="O260" s="49"/>
      <c r="P260" s="49"/>
      <c r="Q260" s="49"/>
      <c r="R260" s="49"/>
      <c r="S260" s="47"/>
      <c r="T260" s="49"/>
      <c r="U260" s="47"/>
      <c r="V260" s="50"/>
      <c r="W260" s="28"/>
    </row>
    <row r="261" spans="1:23" s="10" customFormat="1" ht="300.75" customHeight="1">
      <c r="A261" s="8">
        <v>16</v>
      </c>
      <c r="B261" s="59" t="s">
        <v>622</v>
      </c>
      <c r="C261" s="59" t="s">
        <v>67</v>
      </c>
      <c r="D261" s="59" t="s">
        <v>195</v>
      </c>
      <c r="E261" s="51">
        <v>1</v>
      </c>
      <c r="F261" s="52">
        <v>710</v>
      </c>
      <c r="G261" s="53" t="s">
        <v>1425</v>
      </c>
      <c r="H261" s="53" t="s">
        <v>1425</v>
      </c>
      <c r="I261" s="54" t="s">
        <v>1426</v>
      </c>
      <c r="J261" s="55" t="s">
        <v>1427</v>
      </c>
      <c r="K261" s="55" t="s">
        <v>1428</v>
      </c>
      <c r="L261" s="55" t="s">
        <v>232</v>
      </c>
      <c r="M261" s="55" t="s">
        <v>384</v>
      </c>
      <c r="N261" s="55" t="s">
        <v>234</v>
      </c>
      <c r="O261" s="56">
        <v>142299492.68000001</v>
      </c>
      <c r="P261" s="56">
        <v>0</v>
      </c>
      <c r="Q261" s="56">
        <v>2111557.59</v>
      </c>
      <c r="R261" s="56">
        <v>7926839.7699999996</v>
      </c>
      <c r="S261" s="57" t="s">
        <v>1743</v>
      </c>
      <c r="T261" s="56">
        <v>136484210.5</v>
      </c>
      <c r="U261" s="55" t="s">
        <v>235</v>
      </c>
      <c r="V261" s="53" t="s">
        <v>1744</v>
      </c>
      <c r="W261" s="9">
        <f>IF(OR(LEFT(I261)="7",LEFT(I261,1)="8"),VALUE(RIGHT(I261,3)),VALUE(RIGHT(I261,4)))</f>
        <v>358</v>
      </c>
    </row>
    <row r="262" spans="1:23" s="10" customFormat="1" ht="202.5" customHeight="1">
      <c r="A262" s="8">
        <v>16</v>
      </c>
      <c r="B262" s="59" t="s">
        <v>622</v>
      </c>
      <c r="C262" s="59" t="s">
        <v>67</v>
      </c>
      <c r="D262" s="59" t="s">
        <v>195</v>
      </c>
      <c r="E262" s="51">
        <v>1</v>
      </c>
      <c r="F262" s="52" t="s">
        <v>419</v>
      </c>
      <c r="G262" s="53" t="s">
        <v>528</v>
      </c>
      <c r="H262" s="53" t="s">
        <v>528</v>
      </c>
      <c r="I262" s="54" t="s">
        <v>1429</v>
      </c>
      <c r="J262" s="55" t="s">
        <v>1430</v>
      </c>
      <c r="K262" s="55" t="s">
        <v>1431</v>
      </c>
      <c r="L262" s="55" t="s">
        <v>232</v>
      </c>
      <c r="M262" s="55" t="s">
        <v>384</v>
      </c>
      <c r="N262" s="55" t="s">
        <v>656</v>
      </c>
      <c r="O262" s="56">
        <v>3012725134.9499998</v>
      </c>
      <c r="P262" s="56">
        <v>6.36</v>
      </c>
      <c r="Q262" s="56">
        <v>35057409.079999998</v>
      </c>
      <c r="R262" s="56">
        <v>1420869259.8199999</v>
      </c>
      <c r="S262" s="57" t="s">
        <v>1432</v>
      </c>
      <c r="T262" s="56">
        <v>1626913290.5699999</v>
      </c>
      <c r="U262" s="55" t="s">
        <v>235</v>
      </c>
      <c r="V262" s="53" t="s">
        <v>1745</v>
      </c>
      <c r="W262" s="9">
        <f>IF(OR(LEFT(I262)="7",LEFT(I262,1)="8"),VALUE(RIGHT(I262,3)),VALUE(RIGHT(I262,4)))</f>
        <v>1512</v>
      </c>
    </row>
    <row r="263" spans="1:23" s="26" customFormat="1" ht="15" outlineLevel="1">
      <c r="A263" s="24"/>
      <c r="B263" s="62" t="s">
        <v>69</v>
      </c>
      <c r="C263" s="63"/>
      <c r="D263" s="63"/>
      <c r="E263" s="41">
        <f>SUBTOTAL(9,E265)</f>
        <v>1</v>
      </c>
      <c r="F263" s="42"/>
      <c r="G263" s="42"/>
      <c r="H263" s="42"/>
      <c r="I263" s="43"/>
      <c r="J263" s="42"/>
      <c r="K263" s="42"/>
      <c r="L263" s="42"/>
      <c r="M263" s="42"/>
      <c r="N263" s="42"/>
      <c r="O263" s="44"/>
      <c r="P263" s="44"/>
      <c r="Q263" s="44"/>
      <c r="R263" s="44"/>
      <c r="S263" s="42"/>
      <c r="T263" s="44"/>
      <c r="U263" s="42"/>
      <c r="V263" s="45"/>
      <c r="W263" s="25"/>
    </row>
    <row r="264" spans="1:23" s="29" customFormat="1" ht="15" outlineLevel="2">
      <c r="A264" s="27"/>
      <c r="B264" s="64" t="s">
        <v>20</v>
      </c>
      <c r="C264" s="65"/>
      <c r="D264" s="65"/>
      <c r="E264" s="46">
        <f>SUBTOTAL(9,E265)</f>
        <v>1</v>
      </c>
      <c r="F264" s="47"/>
      <c r="G264" s="47"/>
      <c r="H264" s="47"/>
      <c r="I264" s="48"/>
      <c r="J264" s="47"/>
      <c r="K264" s="47"/>
      <c r="L264" s="47"/>
      <c r="M264" s="47"/>
      <c r="N264" s="47"/>
      <c r="O264" s="49"/>
      <c r="P264" s="49"/>
      <c r="Q264" s="49"/>
      <c r="R264" s="49"/>
      <c r="S264" s="47"/>
      <c r="T264" s="49"/>
      <c r="U264" s="47"/>
      <c r="V264" s="50"/>
      <c r="W264" s="28"/>
    </row>
    <row r="265" spans="1:23" s="10" customFormat="1" ht="204.75" customHeight="1">
      <c r="A265" s="8">
        <v>16</v>
      </c>
      <c r="B265" s="59" t="s">
        <v>622</v>
      </c>
      <c r="C265" s="59" t="s">
        <v>168</v>
      </c>
      <c r="D265" s="59" t="s">
        <v>788</v>
      </c>
      <c r="E265" s="51">
        <v>1</v>
      </c>
      <c r="F265" s="52">
        <v>100</v>
      </c>
      <c r="G265" s="53" t="s">
        <v>925</v>
      </c>
      <c r="H265" s="53" t="s">
        <v>487</v>
      </c>
      <c r="I265" s="54" t="s">
        <v>774</v>
      </c>
      <c r="J265" s="55" t="s">
        <v>898</v>
      </c>
      <c r="K265" s="55" t="s">
        <v>13</v>
      </c>
      <c r="L265" s="55" t="s">
        <v>524</v>
      </c>
      <c r="M265" s="55" t="s">
        <v>1140</v>
      </c>
      <c r="N265" s="55" t="s">
        <v>661</v>
      </c>
      <c r="O265" s="56">
        <v>-11850766</v>
      </c>
      <c r="P265" s="56">
        <v>0</v>
      </c>
      <c r="Q265" s="56">
        <v>834209</v>
      </c>
      <c r="R265" s="56">
        <v>2202662</v>
      </c>
      <c r="S265" s="57" t="s">
        <v>1746</v>
      </c>
      <c r="T265" s="56">
        <v>-13219219</v>
      </c>
      <c r="U265" s="55" t="s">
        <v>235</v>
      </c>
      <c r="V265" s="53" t="s">
        <v>1365</v>
      </c>
      <c r="W265" s="9">
        <f>IF(OR(LEFT(I265)="7",LEFT(I265,1)="8"),VALUE(RIGHT(I265,3)),VALUE(RIGHT(I265,4)))</f>
        <v>105</v>
      </c>
    </row>
    <row r="266" spans="1:23" s="23" customFormat="1" ht="36.75" customHeight="1" outlineLevel="3">
      <c r="A266" s="21"/>
      <c r="B266" s="66" t="s">
        <v>273</v>
      </c>
      <c r="C266" s="67"/>
      <c r="D266" s="67"/>
      <c r="E266" s="35">
        <f>SUBTOTAL(9,E267:E272)</f>
        <v>4</v>
      </c>
      <c r="F266" s="36"/>
      <c r="G266" s="36"/>
      <c r="H266" s="36"/>
      <c r="I266" s="37"/>
      <c r="J266" s="36"/>
      <c r="K266" s="36"/>
      <c r="L266" s="36"/>
      <c r="M266" s="36"/>
      <c r="N266" s="36"/>
      <c r="O266" s="38"/>
      <c r="P266" s="39"/>
      <c r="Q266" s="39"/>
      <c r="R266" s="39"/>
      <c r="S266" s="36"/>
      <c r="T266" s="39"/>
      <c r="U266" s="36"/>
      <c r="V266" s="40"/>
      <c r="W266" s="22"/>
    </row>
    <row r="267" spans="1:23" s="26" customFormat="1" ht="15" outlineLevel="1">
      <c r="A267" s="24"/>
      <c r="B267" s="62" t="s">
        <v>278</v>
      </c>
      <c r="C267" s="63"/>
      <c r="D267" s="63"/>
      <c r="E267" s="41">
        <f>SUBTOTAL(9,E269:E272)</f>
        <v>4</v>
      </c>
      <c r="F267" s="42"/>
      <c r="G267" s="42"/>
      <c r="H267" s="42"/>
      <c r="I267" s="43"/>
      <c r="J267" s="42"/>
      <c r="K267" s="42"/>
      <c r="L267" s="42"/>
      <c r="M267" s="42"/>
      <c r="N267" s="42"/>
      <c r="O267" s="44"/>
      <c r="P267" s="44"/>
      <c r="Q267" s="44"/>
      <c r="R267" s="44"/>
      <c r="S267" s="42"/>
      <c r="T267" s="44"/>
      <c r="U267" s="42"/>
      <c r="V267" s="45"/>
      <c r="W267" s="25"/>
    </row>
    <row r="268" spans="1:23" s="29" customFormat="1" ht="15" outlineLevel="2">
      <c r="A268" s="27"/>
      <c r="B268" s="64" t="s">
        <v>276</v>
      </c>
      <c r="C268" s="65"/>
      <c r="D268" s="65"/>
      <c r="E268" s="46">
        <f>SUBTOTAL(9,E269:E272)</f>
        <v>4</v>
      </c>
      <c r="F268" s="47"/>
      <c r="G268" s="47"/>
      <c r="H268" s="47"/>
      <c r="I268" s="48"/>
      <c r="J268" s="47"/>
      <c r="K268" s="47"/>
      <c r="L268" s="47"/>
      <c r="M268" s="47"/>
      <c r="N268" s="47"/>
      <c r="O268" s="49"/>
      <c r="P268" s="49"/>
      <c r="Q268" s="49"/>
      <c r="R268" s="49"/>
      <c r="S268" s="47"/>
      <c r="T268" s="49"/>
      <c r="U268" s="47"/>
      <c r="V268" s="50"/>
      <c r="W268" s="28"/>
    </row>
    <row r="269" spans="1:23" s="10" customFormat="1" ht="142.5" customHeight="1">
      <c r="A269" s="8">
        <v>17</v>
      </c>
      <c r="B269" s="59" t="s">
        <v>273</v>
      </c>
      <c r="C269" s="59" t="s">
        <v>67</v>
      </c>
      <c r="D269" s="59" t="s">
        <v>195</v>
      </c>
      <c r="E269" s="51">
        <v>1</v>
      </c>
      <c r="F269" s="52">
        <v>600</v>
      </c>
      <c r="G269" s="53" t="s">
        <v>274</v>
      </c>
      <c r="H269" s="53" t="s">
        <v>273</v>
      </c>
      <c r="I269" s="54">
        <v>20051781001392</v>
      </c>
      <c r="J269" s="55" t="s">
        <v>216</v>
      </c>
      <c r="K269" s="55" t="s">
        <v>814</v>
      </c>
      <c r="L269" s="55" t="s">
        <v>696</v>
      </c>
      <c r="M269" s="55" t="s">
        <v>799</v>
      </c>
      <c r="N269" s="55" t="s">
        <v>661</v>
      </c>
      <c r="O269" s="56">
        <v>4554442.41</v>
      </c>
      <c r="P269" s="56">
        <v>0</v>
      </c>
      <c r="Q269" s="56">
        <v>57528.91</v>
      </c>
      <c r="R269" s="56">
        <v>233716.8</v>
      </c>
      <c r="S269" s="57" t="s">
        <v>1747</v>
      </c>
      <c r="T269" s="56">
        <v>4378254.5199999996</v>
      </c>
      <c r="U269" s="55" t="s">
        <v>669</v>
      </c>
      <c r="V269" s="53" t="s">
        <v>1349</v>
      </c>
      <c r="W269" s="9">
        <f>IF(OR(LEFT(I269)="7",LEFT(I269,1)="8"),VALUE(RIGHT(I269,3)),VALUE(RIGHT(I269,4)))</f>
        <v>1392</v>
      </c>
    </row>
    <row r="270" spans="1:23" s="10" customFormat="1" ht="189.75" customHeight="1">
      <c r="A270" s="8">
        <v>17</v>
      </c>
      <c r="B270" s="59" t="s">
        <v>273</v>
      </c>
      <c r="C270" s="59" t="s">
        <v>67</v>
      </c>
      <c r="D270" s="59" t="s">
        <v>195</v>
      </c>
      <c r="E270" s="51">
        <v>1</v>
      </c>
      <c r="F270" s="52">
        <v>810</v>
      </c>
      <c r="G270" s="53" t="s">
        <v>1178</v>
      </c>
      <c r="H270" s="53" t="s">
        <v>273</v>
      </c>
      <c r="I270" s="54">
        <v>20081781001481</v>
      </c>
      <c r="J270" s="55" t="s">
        <v>268</v>
      </c>
      <c r="K270" s="55" t="s">
        <v>238</v>
      </c>
      <c r="L270" s="55" t="s">
        <v>232</v>
      </c>
      <c r="M270" s="55" t="s">
        <v>233</v>
      </c>
      <c r="N270" s="55" t="s">
        <v>234</v>
      </c>
      <c r="O270" s="56">
        <v>6273252.3499999996</v>
      </c>
      <c r="P270" s="56">
        <v>0</v>
      </c>
      <c r="Q270" s="56">
        <v>93834.87</v>
      </c>
      <c r="R270" s="56">
        <v>143346.76999999999</v>
      </c>
      <c r="S270" s="57" t="s">
        <v>1748</v>
      </c>
      <c r="T270" s="56">
        <v>6223740.4500000002</v>
      </c>
      <c r="U270" s="55" t="s">
        <v>669</v>
      </c>
      <c r="V270" s="53" t="s">
        <v>1749</v>
      </c>
      <c r="W270" s="9">
        <f>IF(OR(LEFT(I270)="7",LEFT(I270,1)="8"),VALUE(RIGHT(I270,3)),VALUE(RIGHT(I270,4)))</f>
        <v>1481</v>
      </c>
    </row>
    <row r="271" spans="1:23" s="10" customFormat="1" ht="142.5" customHeight="1">
      <c r="A271" s="8">
        <v>17</v>
      </c>
      <c r="B271" s="59" t="s">
        <v>273</v>
      </c>
      <c r="C271" s="59" t="s">
        <v>67</v>
      </c>
      <c r="D271" s="59" t="s">
        <v>195</v>
      </c>
      <c r="E271" s="51">
        <v>1</v>
      </c>
      <c r="F271" s="52">
        <v>810</v>
      </c>
      <c r="G271" s="53" t="s">
        <v>1178</v>
      </c>
      <c r="H271" s="53" t="s">
        <v>273</v>
      </c>
      <c r="I271" s="54">
        <v>20091781001514</v>
      </c>
      <c r="J271" s="55" t="s">
        <v>920</v>
      </c>
      <c r="K271" s="55" t="s">
        <v>1002</v>
      </c>
      <c r="L271" s="55" t="s">
        <v>232</v>
      </c>
      <c r="M271" s="55" t="s">
        <v>233</v>
      </c>
      <c r="N271" s="55" t="s">
        <v>234</v>
      </c>
      <c r="O271" s="56">
        <v>316909470.27999997</v>
      </c>
      <c r="P271" s="56">
        <v>0</v>
      </c>
      <c r="Q271" s="56">
        <v>4717562.76</v>
      </c>
      <c r="R271" s="56">
        <v>13968289.52</v>
      </c>
      <c r="S271" s="57" t="s">
        <v>1750</v>
      </c>
      <c r="T271" s="56">
        <v>307658743.51999998</v>
      </c>
      <c r="U271" s="55" t="s">
        <v>669</v>
      </c>
      <c r="V271" s="53" t="s">
        <v>1034</v>
      </c>
      <c r="W271" s="9">
        <f>IF(OR(LEFT(I271)="7",LEFT(I271,1)="8"),VALUE(RIGHT(I271,3)),VALUE(RIGHT(I271,4)))</f>
        <v>1514</v>
      </c>
    </row>
    <row r="272" spans="1:23" s="10" customFormat="1" ht="142.5" customHeight="1">
      <c r="A272" s="8">
        <v>17</v>
      </c>
      <c r="B272" s="59" t="s">
        <v>273</v>
      </c>
      <c r="C272" s="59" t="s">
        <v>67</v>
      </c>
      <c r="D272" s="59" t="s">
        <v>195</v>
      </c>
      <c r="E272" s="51">
        <v>1</v>
      </c>
      <c r="F272" s="52" t="s">
        <v>275</v>
      </c>
      <c r="G272" s="53" t="s">
        <v>281</v>
      </c>
      <c r="H272" s="53" t="s">
        <v>281</v>
      </c>
      <c r="I272" s="54" t="s">
        <v>282</v>
      </c>
      <c r="J272" s="55" t="s">
        <v>283</v>
      </c>
      <c r="K272" s="55" t="s">
        <v>239</v>
      </c>
      <c r="L272" s="55" t="s">
        <v>696</v>
      </c>
      <c r="M272" s="55" t="s">
        <v>523</v>
      </c>
      <c r="N272" s="55" t="s">
        <v>787</v>
      </c>
      <c r="O272" s="56">
        <v>436701.74</v>
      </c>
      <c r="P272" s="56">
        <v>266484.45</v>
      </c>
      <c r="Q272" s="56">
        <v>4503.6000000000004</v>
      </c>
      <c r="R272" s="56">
        <v>1914</v>
      </c>
      <c r="S272" s="57" t="s">
        <v>1751</v>
      </c>
      <c r="T272" s="56">
        <v>705775.79</v>
      </c>
      <c r="U272" s="55" t="s">
        <v>235</v>
      </c>
      <c r="V272" s="53" t="s">
        <v>1752</v>
      </c>
      <c r="W272" s="9">
        <f>IF(OR(LEFT(I272)="7",LEFT(I272,1)="8"),VALUE(RIGHT(I272,3)),VALUE(RIGHT(I272,4)))</f>
        <v>1298</v>
      </c>
    </row>
    <row r="273" spans="1:23" s="23" customFormat="1" ht="24.75" customHeight="1" outlineLevel="3">
      <c r="A273" s="21"/>
      <c r="B273" s="66" t="s">
        <v>284</v>
      </c>
      <c r="C273" s="67"/>
      <c r="D273" s="67"/>
      <c r="E273" s="35">
        <f>SUBTOTAL(9,E276:E285)</f>
        <v>10</v>
      </c>
      <c r="F273" s="36"/>
      <c r="G273" s="36"/>
      <c r="H273" s="36"/>
      <c r="I273" s="37"/>
      <c r="J273" s="36"/>
      <c r="K273" s="36"/>
      <c r="L273" s="36"/>
      <c r="M273" s="36"/>
      <c r="N273" s="36"/>
      <c r="O273" s="38"/>
      <c r="P273" s="39"/>
      <c r="Q273" s="39"/>
      <c r="R273" s="39"/>
      <c r="S273" s="36"/>
      <c r="T273" s="39"/>
      <c r="U273" s="36"/>
      <c r="V273" s="40"/>
      <c r="W273" s="22"/>
    </row>
    <row r="274" spans="1:23" s="26" customFormat="1" ht="15" outlineLevel="1">
      <c r="A274" s="24"/>
      <c r="B274" s="62" t="s">
        <v>675</v>
      </c>
      <c r="C274" s="63" t="s">
        <v>673</v>
      </c>
      <c r="D274" s="63"/>
      <c r="E274" s="41">
        <f>SUBTOTAL(9,E276:E285)</f>
        <v>10</v>
      </c>
      <c r="F274" s="42"/>
      <c r="G274" s="42"/>
      <c r="H274" s="42"/>
      <c r="I274" s="43"/>
      <c r="J274" s="42"/>
      <c r="K274" s="42"/>
      <c r="L274" s="42"/>
      <c r="M274" s="42"/>
      <c r="N274" s="42"/>
      <c r="O274" s="44"/>
      <c r="P274" s="44"/>
      <c r="Q274" s="44"/>
      <c r="R274" s="44"/>
      <c r="S274" s="42"/>
      <c r="T274" s="44"/>
      <c r="U274" s="42"/>
      <c r="V274" s="45"/>
      <c r="W274" s="25"/>
    </row>
    <row r="275" spans="1:23" s="29" customFormat="1" ht="15" outlineLevel="2">
      <c r="A275" s="27"/>
      <c r="B275" s="64" t="s">
        <v>276</v>
      </c>
      <c r="C275" s="65"/>
      <c r="D275" s="65"/>
      <c r="E275" s="46">
        <f>SUBTOTAL(9,E276:E285)</f>
        <v>10</v>
      </c>
      <c r="F275" s="47"/>
      <c r="G275" s="47"/>
      <c r="H275" s="47"/>
      <c r="I275" s="48"/>
      <c r="J275" s="47"/>
      <c r="K275" s="47"/>
      <c r="L275" s="47"/>
      <c r="M275" s="47"/>
      <c r="N275" s="47"/>
      <c r="O275" s="49"/>
      <c r="P275" s="49"/>
      <c r="Q275" s="49"/>
      <c r="R275" s="49"/>
      <c r="S275" s="47"/>
      <c r="T275" s="49"/>
      <c r="U275" s="47"/>
      <c r="V275" s="50"/>
      <c r="W275" s="28"/>
    </row>
    <row r="276" spans="1:23" s="10" customFormat="1" ht="293.25" customHeight="1">
      <c r="A276" s="8">
        <v>18</v>
      </c>
      <c r="B276" s="59" t="s">
        <v>284</v>
      </c>
      <c r="C276" s="59" t="s">
        <v>102</v>
      </c>
      <c r="D276" s="59" t="s">
        <v>195</v>
      </c>
      <c r="E276" s="51">
        <v>1</v>
      </c>
      <c r="F276" s="52">
        <v>211</v>
      </c>
      <c r="G276" s="53" t="s">
        <v>1753</v>
      </c>
      <c r="H276" s="53" t="s">
        <v>512</v>
      </c>
      <c r="I276" s="54">
        <v>20101821101520</v>
      </c>
      <c r="J276" s="55" t="s">
        <v>921</v>
      </c>
      <c r="K276" s="55" t="s">
        <v>919</v>
      </c>
      <c r="L276" s="55" t="s">
        <v>232</v>
      </c>
      <c r="M276" s="55" t="s">
        <v>668</v>
      </c>
      <c r="N276" s="55" t="s">
        <v>234</v>
      </c>
      <c r="O276" s="56">
        <v>862147757.37</v>
      </c>
      <c r="P276" s="56">
        <v>386104463.47000003</v>
      </c>
      <c r="Q276" s="56">
        <v>12594273.17</v>
      </c>
      <c r="R276" s="56">
        <v>70893991.469999999</v>
      </c>
      <c r="S276" s="57" t="s">
        <v>1754</v>
      </c>
      <c r="T276" s="56">
        <v>1189952502.54</v>
      </c>
      <c r="U276" s="55" t="s">
        <v>669</v>
      </c>
      <c r="V276" s="53" t="s">
        <v>1755</v>
      </c>
      <c r="W276" s="9">
        <f t="shared" ref="W276:W285" si="8">IF(OR(LEFT(I276)="7",LEFT(I276,1)="8"),VALUE(RIGHT(I276,3)),VALUE(RIGHT(I276,4)))</f>
        <v>1520</v>
      </c>
    </row>
    <row r="277" spans="1:23" s="10" customFormat="1" ht="142.5" customHeight="1">
      <c r="A277" s="8">
        <v>18</v>
      </c>
      <c r="B277" s="59" t="s">
        <v>284</v>
      </c>
      <c r="C277" s="59" t="s">
        <v>102</v>
      </c>
      <c r="D277" s="59" t="s">
        <v>195</v>
      </c>
      <c r="E277" s="51">
        <v>1</v>
      </c>
      <c r="F277" s="52">
        <v>314</v>
      </c>
      <c r="G277" s="53" t="s">
        <v>1479</v>
      </c>
      <c r="H277" s="53" t="s">
        <v>512</v>
      </c>
      <c r="I277" s="54">
        <v>20141831401582</v>
      </c>
      <c r="J277" s="55" t="s">
        <v>1320</v>
      </c>
      <c r="K277" s="55" t="s">
        <v>1321</v>
      </c>
      <c r="L277" s="55" t="s">
        <v>232</v>
      </c>
      <c r="M277" s="55" t="s">
        <v>668</v>
      </c>
      <c r="N277" s="55" t="s">
        <v>234</v>
      </c>
      <c r="O277" s="56">
        <v>704639514.13</v>
      </c>
      <c r="P277" s="56">
        <v>811806409.96000004</v>
      </c>
      <c r="Q277" s="56">
        <v>13981628.25</v>
      </c>
      <c r="R277" s="56">
        <v>963548.43</v>
      </c>
      <c r="S277" s="57" t="s">
        <v>1756</v>
      </c>
      <c r="T277" s="56">
        <v>1529464003.9100001</v>
      </c>
      <c r="U277" s="55" t="s">
        <v>669</v>
      </c>
      <c r="V277" s="53" t="s">
        <v>1757</v>
      </c>
      <c r="W277" s="9">
        <f t="shared" si="8"/>
        <v>1582</v>
      </c>
    </row>
    <row r="278" spans="1:23" s="10" customFormat="1" ht="249.75" customHeight="1">
      <c r="A278" s="8">
        <v>18</v>
      </c>
      <c r="B278" s="59" t="s">
        <v>284</v>
      </c>
      <c r="C278" s="59" t="s">
        <v>102</v>
      </c>
      <c r="D278" s="59" t="s">
        <v>195</v>
      </c>
      <c r="E278" s="51">
        <v>1</v>
      </c>
      <c r="F278" s="52" t="s">
        <v>285</v>
      </c>
      <c r="G278" s="53" t="s">
        <v>286</v>
      </c>
      <c r="H278" s="53" t="s">
        <v>286</v>
      </c>
      <c r="I278" s="54" t="s">
        <v>287</v>
      </c>
      <c r="J278" s="55" t="s">
        <v>217</v>
      </c>
      <c r="K278" s="55" t="s">
        <v>1350</v>
      </c>
      <c r="L278" s="55" t="s">
        <v>524</v>
      </c>
      <c r="M278" s="55" t="s">
        <v>288</v>
      </c>
      <c r="N278" s="55" t="s">
        <v>234</v>
      </c>
      <c r="O278" s="56">
        <v>30185008.899999999</v>
      </c>
      <c r="P278" s="56">
        <v>0</v>
      </c>
      <c r="Q278" s="56">
        <v>430498.45</v>
      </c>
      <c r="R278" s="56">
        <v>2911678.81</v>
      </c>
      <c r="S278" s="57" t="s">
        <v>1758</v>
      </c>
      <c r="T278" s="56">
        <v>27703828.539999999</v>
      </c>
      <c r="U278" s="55" t="s">
        <v>669</v>
      </c>
      <c r="V278" s="53" t="s">
        <v>1035</v>
      </c>
      <c r="W278" s="9">
        <f t="shared" si="8"/>
        <v>1236</v>
      </c>
    </row>
    <row r="279" spans="1:23" s="10" customFormat="1" ht="142.5" customHeight="1">
      <c r="A279" s="8">
        <v>18</v>
      </c>
      <c r="B279" s="59" t="s">
        <v>284</v>
      </c>
      <c r="C279" s="59" t="s">
        <v>102</v>
      </c>
      <c r="D279" s="59" t="s">
        <v>195</v>
      </c>
      <c r="E279" s="51">
        <v>1</v>
      </c>
      <c r="F279" s="52" t="s">
        <v>285</v>
      </c>
      <c r="G279" s="53" t="s">
        <v>286</v>
      </c>
      <c r="H279" s="53" t="s">
        <v>286</v>
      </c>
      <c r="I279" s="54" t="s">
        <v>166</v>
      </c>
      <c r="J279" s="55" t="s">
        <v>540</v>
      </c>
      <c r="K279" s="55" t="s">
        <v>165</v>
      </c>
      <c r="L279" s="55" t="s">
        <v>696</v>
      </c>
      <c r="M279" s="55" t="s">
        <v>164</v>
      </c>
      <c r="N279" s="55" t="s">
        <v>345</v>
      </c>
      <c r="O279" s="56">
        <v>29048109.649999999</v>
      </c>
      <c r="P279" s="56">
        <v>0</v>
      </c>
      <c r="Q279" s="56">
        <v>385066.73</v>
      </c>
      <c r="R279" s="56">
        <v>6197999.96</v>
      </c>
      <c r="S279" s="57" t="s">
        <v>1123</v>
      </c>
      <c r="T279" s="56">
        <v>23235176.420000002</v>
      </c>
      <c r="U279" s="55" t="s">
        <v>669</v>
      </c>
      <c r="V279" s="53" t="s">
        <v>1036</v>
      </c>
      <c r="W279" s="9">
        <f t="shared" si="8"/>
        <v>1453</v>
      </c>
    </row>
    <row r="280" spans="1:23" s="10" customFormat="1" ht="142.5" customHeight="1">
      <c r="A280" s="8">
        <v>18</v>
      </c>
      <c r="B280" s="59" t="s">
        <v>284</v>
      </c>
      <c r="C280" s="59" t="s">
        <v>102</v>
      </c>
      <c r="D280" s="59" t="s">
        <v>195</v>
      </c>
      <c r="E280" s="51">
        <v>1</v>
      </c>
      <c r="F280" s="52" t="s">
        <v>289</v>
      </c>
      <c r="G280" s="53" t="s">
        <v>290</v>
      </c>
      <c r="H280" s="53" t="s">
        <v>290</v>
      </c>
      <c r="I280" s="54" t="s">
        <v>291</v>
      </c>
      <c r="J280" s="55" t="s">
        <v>544</v>
      </c>
      <c r="K280" s="55" t="s">
        <v>817</v>
      </c>
      <c r="L280" s="55" t="s">
        <v>696</v>
      </c>
      <c r="M280" s="55" t="s">
        <v>416</v>
      </c>
      <c r="N280" s="55" t="s">
        <v>656</v>
      </c>
      <c r="O280" s="56">
        <v>2425530027.73</v>
      </c>
      <c r="P280" s="56">
        <v>377229255</v>
      </c>
      <c r="Q280" s="56">
        <v>38737921.109999999</v>
      </c>
      <c r="R280" s="56">
        <v>352348866.24000001</v>
      </c>
      <c r="S280" s="57" t="s">
        <v>1141</v>
      </c>
      <c r="T280" s="56">
        <v>2489148337.5999999</v>
      </c>
      <c r="U280" s="55" t="s">
        <v>235</v>
      </c>
      <c r="V280" s="53" t="s">
        <v>1366</v>
      </c>
      <c r="W280" s="9">
        <f t="shared" si="8"/>
        <v>1096</v>
      </c>
    </row>
    <row r="281" spans="1:23" s="10" customFormat="1" ht="142.5" customHeight="1">
      <c r="A281" s="8">
        <v>18</v>
      </c>
      <c r="B281" s="59" t="s">
        <v>284</v>
      </c>
      <c r="C281" s="59" t="s">
        <v>102</v>
      </c>
      <c r="D281" s="59" t="s">
        <v>195</v>
      </c>
      <c r="E281" s="51">
        <v>1</v>
      </c>
      <c r="F281" s="52" t="s">
        <v>289</v>
      </c>
      <c r="G281" s="53" t="s">
        <v>290</v>
      </c>
      <c r="H281" s="53" t="s">
        <v>290</v>
      </c>
      <c r="I281" s="54" t="s">
        <v>292</v>
      </c>
      <c r="J281" s="55" t="s">
        <v>74</v>
      </c>
      <c r="K281" s="55" t="s">
        <v>319</v>
      </c>
      <c r="L281" s="55" t="s">
        <v>524</v>
      </c>
      <c r="M281" s="55" t="s">
        <v>478</v>
      </c>
      <c r="N281" s="55" t="s">
        <v>345</v>
      </c>
      <c r="O281" s="56">
        <v>454261148.25</v>
      </c>
      <c r="P281" s="56">
        <v>0</v>
      </c>
      <c r="Q281" s="56">
        <v>8060344.2199999997</v>
      </c>
      <c r="R281" s="56">
        <v>41783904.549999997</v>
      </c>
      <c r="S281" s="57" t="s">
        <v>1115</v>
      </c>
      <c r="T281" s="56">
        <v>420537587.92000002</v>
      </c>
      <c r="U281" s="55" t="s">
        <v>235</v>
      </c>
      <c r="V281" s="53" t="s">
        <v>1367</v>
      </c>
      <c r="W281" s="9">
        <f t="shared" si="8"/>
        <v>1101</v>
      </c>
    </row>
    <row r="282" spans="1:23" s="10" customFormat="1" ht="142.5" customHeight="1">
      <c r="A282" s="8">
        <v>18</v>
      </c>
      <c r="B282" s="59" t="s">
        <v>284</v>
      </c>
      <c r="C282" s="59" t="s">
        <v>102</v>
      </c>
      <c r="D282" s="59" t="s">
        <v>195</v>
      </c>
      <c r="E282" s="51">
        <v>1</v>
      </c>
      <c r="F282" s="52" t="s">
        <v>289</v>
      </c>
      <c r="G282" s="53" t="s">
        <v>290</v>
      </c>
      <c r="H282" s="53" t="s">
        <v>290</v>
      </c>
      <c r="I282" s="54" t="s">
        <v>320</v>
      </c>
      <c r="J282" s="55" t="s">
        <v>321</v>
      </c>
      <c r="K282" s="55" t="s">
        <v>322</v>
      </c>
      <c r="L282" s="55" t="s">
        <v>524</v>
      </c>
      <c r="M282" s="55" t="s">
        <v>478</v>
      </c>
      <c r="N282" s="55" t="s">
        <v>345</v>
      </c>
      <c r="O282" s="56">
        <v>21805082.530000001</v>
      </c>
      <c r="P282" s="56">
        <v>0</v>
      </c>
      <c r="Q282" s="56">
        <v>324851.01</v>
      </c>
      <c r="R282" s="56">
        <v>1023985.83</v>
      </c>
      <c r="S282" s="57" t="s">
        <v>1116</v>
      </c>
      <c r="T282" s="56">
        <v>21105947.710000001</v>
      </c>
      <c r="U282" s="55" t="s">
        <v>235</v>
      </c>
      <c r="V282" s="53" t="s">
        <v>1368</v>
      </c>
      <c r="W282" s="9">
        <f t="shared" si="8"/>
        <v>1102</v>
      </c>
    </row>
    <row r="283" spans="1:23" s="10" customFormat="1" ht="142.5" customHeight="1">
      <c r="A283" s="8">
        <v>18</v>
      </c>
      <c r="B283" s="59" t="s">
        <v>284</v>
      </c>
      <c r="C283" s="59" t="s">
        <v>102</v>
      </c>
      <c r="D283" s="59" t="s">
        <v>195</v>
      </c>
      <c r="E283" s="51">
        <v>1</v>
      </c>
      <c r="F283" s="52" t="s">
        <v>289</v>
      </c>
      <c r="G283" s="53" t="s">
        <v>290</v>
      </c>
      <c r="H283" s="53" t="s">
        <v>290</v>
      </c>
      <c r="I283" s="54" t="s">
        <v>323</v>
      </c>
      <c r="J283" s="55" t="s">
        <v>324</v>
      </c>
      <c r="K283" s="55" t="s">
        <v>325</v>
      </c>
      <c r="L283" s="55" t="s">
        <v>696</v>
      </c>
      <c r="M283" s="55" t="s">
        <v>416</v>
      </c>
      <c r="N283" s="55" t="s">
        <v>787</v>
      </c>
      <c r="O283" s="56">
        <v>18350750.739999998</v>
      </c>
      <c r="P283" s="56">
        <v>42287105.439999998</v>
      </c>
      <c r="Q283" s="56">
        <v>594707.42000000004</v>
      </c>
      <c r="R283" s="56">
        <v>337087.04</v>
      </c>
      <c r="S283" s="57" t="s">
        <v>1103</v>
      </c>
      <c r="T283" s="56">
        <v>60895476.560000002</v>
      </c>
      <c r="U283" s="55" t="s">
        <v>235</v>
      </c>
      <c r="V283" s="53" t="s">
        <v>1369</v>
      </c>
      <c r="W283" s="9">
        <f t="shared" si="8"/>
        <v>1451</v>
      </c>
    </row>
    <row r="284" spans="1:23" s="10" customFormat="1" ht="256.5" customHeight="1">
      <c r="A284" s="8">
        <v>18</v>
      </c>
      <c r="B284" s="59" t="s">
        <v>284</v>
      </c>
      <c r="C284" s="59" t="s">
        <v>102</v>
      </c>
      <c r="D284" s="59" t="s">
        <v>195</v>
      </c>
      <c r="E284" s="51">
        <v>1</v>
      </c>
      <c r="F284" s="52" t="s">
        <v>1480</v>
      </c>
      <c r="G284" s="53" t="s">
        <v>1481</v>
      </c>
      <c r="H284" s="53" t="s">
        <v>1481</v>
      </c>
      <c r="I284" s="54" t="s">
        <v>1482</v>
      </c>
      <c r="J284" s="55" t="s">
        <v>1483</v>
      </c>
      <c r="K284" s="55" t="s">
        <v>1484</v>
      </c>
      <c r="L284" s="55" t="s">
        <v>232</v>
      </c>
      <c r="M284" s="55" t="s">
        <v>651</v>
      </c>
      <c r="N284" s="55" t="s">
        <v>234</v>
      </c>
      <c r="O284" s="56">
        <v>199500944.93000001</v>
      </c>
      <c r="P284" s="56">
        <v>1584.18</v>
      </c>
      <c r="Q284" s="56">
        <v>7484791.2400000002</v>
      </c>
      <c r="R284" s="56">
        <v>-5813916.9000000004</v>
      </c>
      <c r="S284" s="57" t="s">
        <v>1759</v>
      </c>
      <c r="T284" s="56">
        <v>212801237.25</v>
      </c>
      <c r="U284" s="55" t="s">
        <v>235</v>
      </c>
      <c r="V284" s="53" t="s">
        <v>1760</v>
      </c>
      <c r="W284" s="9">
        <f t="shared" si="8"/>
        <v>1588</v>
      </c>
    </row>
    <row r="285" spans="1:23" s="10" customFormat="1" ht="256.5" customHeight="1">
      <c r="A285" s="8">
        <v>18</v>
      </c>
      <c r="B285" s="59" t="s">
        <v>284</v>
      </c>
      <c r="C285" s="59" t="s">
        <v>102</v>
      </c>
      <c r="D285" s="59" t="s">
        <v>195</v>
      </c>
      <c r="E285" s="51">
        <v>1</v>
      </c>
      <c r="F285" s="52" t="s">
        <v>1540</v>
      </c>
      <c r="G285" s="53" t="s">
        <v>1541</v>
      </c>
      <c r="H285" s="53" t="s">
        <v>1541</v>
      </c>
      <c r="I285" s="54" t="s">
        <v>1542</v>
      </c>
      <c r="J285" s="55" t="s">
        <v>1543</v>
      </c>
      <c r="K285" s="55" t="s">
        <v>1544</v>
      </c>
      <c r="L285" s="55" t="s">
        <v>232</v>
      </c>
      <c r="M285" s="55" t="s">
        <v>576</v>
      </c>
      <c r="N285" s="55" t="s">
        <v>656</v>
      </c>
      <c r="O285" s="56">
        <v>1000</v>
      </c>
      <c r="P285" s="56">
        <v>243250248.06999999</v>
      </c>
      <c r="Q285" s="56">
        <v>1330145.8700000001</v>
      </c>
      <c r="R285" s="56">
        <v>1160</v>
      </c>
      <c r="S285" s="57" t="s">
        <v>1761</v>
      </c>
      <c r="T285" s="56">
        <v>244580233.94</v>
      </c>
      <c r="U285" s="55" t="s">
        <v>235</v>
      </c>
      <c r="V285" s="53" t="s">
        <v>1545</v>
      </c>
      <c r="W285" s="9">
        <f t="shared" si="8"/>
        <v>1594</v>
      </c>
    </row>
    <row r="286" spans="1:23" s="23" customFormat="1" ht="30" customHeight="1" outlineLevel="3">
      <c r="A286" s="21"/>
      <c r="B286" s="66" t="s">
        <v>639</v>
      </c>
      <c r="C286" s="67"/>
      <c r="D286" s="67"/>
      <c r="E286" s="35">
        <f>SUBTOTAL(9,E289:E301)</f>
        <v>12</v>
      </c>
      <c r="F286" s="36"/>
      <c r="G286" s="36"/>
      <c r="H286" s="36"/>
      <c r="I286" s="37"/>
      <c r="J286" s="36"/>
      <c r="K286" s="36"/>
      <c r="L286" s="36"/>
      <c r="M286" s="36"/>
      <c r="N286" s="36"/>
      <c r="O286" s="38"/>
      <c r="P286" s="39"/>
      <c r="Q286" s="39"/>
      <c r="R286" s="39"/>
      <c r="S286" s="36"/>
      <c r="T286" s="39"/>
      <c r="U286" s="36"/>
      <c r="V286" s="40"/>
      <c r="W286" s="22"/>
    </row>
    <row r="287" spans="1:23" s="26" customFormat="1" ht="15" outlineLevel="1">
      <c r="A287" s="24"/>
      <c r="B287" s="62" t="s">
        <v>675</v>
      </c>
      <c r="C287" s="63" t="s">
        <v>673</v>
      </c>
      <c r="D287" s="63"/>
      <c r="E287" s="41">
        <f>SUBTOTAL(9,E289:E301)</f>
        <v>12</v>
      </c>
      <c r="F287" s="42"/>
      <c r="G287" s="42"/>
      <c r="H287" s="42"/>
      <c r="I287" s="43"/>
      <c r="J287" s="42"/>
      <c r="K287" s="42"/>
      <c r="L287" s="42"/>
      <c r="M287" s="42"/>
      <c r="N287" s="42"/>
      <c r="O287" s="44"/>
      <c r="P287" s="44"/>
      <c r="Q287" s="44"/>
      <c r="R287" s="44"/>
      <c r="S287" s="42"/>
      <c r="T287" s="44"/>
      <c r="U287" s="42"/>
      <c r="V287" s="45"/>
      <c r="W287" s="25"/>
    </row>
    <row r="288" spans="1:23" s="29" customFormat="1" ht="15" outlineLevel="2">
      <c r="A288" s="27"/>
      <c r="B288" s="64" t="s">
        <v>276</v>
      </c>
      <c r="C288" s="65"/>
      <c r="D288" s="65"/>
      <c r="E288" s="46">
        <f>SUBTOTAL(9,E289:E292)</f>
        <v>4</v>
      </c>
      <c r="F288" s="47"/>
      <c r="G288" s="47"/>
      <c r="H288" s="47"/>
      <c r="I288" s="48"/>
      <c r="J288" s="47"/>
      <c r="K288" s="47"/>
      <c r="L288" s="47"/>
      <c r="M288" s="47"/>
      <c r="N288" s="47"/>
      <c r="O288" s="49"/>
      <c r="P288" s="49"/>
      <c r="Q288" s="49"/>
      <c r="R288" s="49"/>
      <c r="S288" s="47"/>
      <c r="T288" s="49"/>
      <c r="U288" s="47"/>
      <c r="V288" s="50"/>
      <c r="W288" s="28"/>
    </row>
    <row r="289" spans="1:23" s="10" customFormat="1" ht="221.25" customHeight="1">
      <c r="A289" s="8">
        <v>21</v>
      </c>
      <c r="B289" s="59" t="s">
        <v>639</v>
      </c>
      <c r="C289" s="59" t="s">
        <v>102</v>
      </c>
      <c r="D289" s="59" t="s">
        <v>195</v>
      </c>
      <c r="E289" s="51">
        <v>1</v>
      </c>
      <c r="F289" s="52" t="s">
        <v>419</v>
      </c>
      <c r="G289" s="53" t="s">
        <v>1461</v>
      </c>
      <c r="H289" s="53" t="s">
        <v>512</v>
      </c>
      <c r="I289" s="54">
        <v>20092150001518</v>
      </c>
      <c r="J289" s="55" t="s">
        <v>928</v>
      </c>
      <c r="K289" s="55" t="s">
        <v>1546</v>
      </c>
      <c r="L289" s="55" t="s">
        <v>232</v>
      </c>
      <c r="M289" s="55" t="s">
        <v>384</v>
      </c>
      <c r="N289" s="55" t="s">
        <v>234</v>
      </c>
      <c r="O289" s="56">
        <v>175393441.12</v>
      </c>
      <c r="P289" s="56">
        <v>3632295</v>
      </c>
      <c r="Q289" s="56">
        <v>2703716.61</v>
      </c>
      <c r="R289" s="56">
        <v>208800</v>
      </c>
      <c r="S289" s="57" t="s">
        <v>1762</v>
      </c>
      <c r="T289" s="56">
        <v>181520652.72999999</v>
      </c>
      <c r="U289" s="55" t="s">
        <v>669</v>
      </c>
      <c r="V289" s="53" t="s">
        <v>1390</v>
      </c>
      <c r="W289" s="9">
        <f>IF(OR(LEFT(I289)="7",LEFT(I289,1)="8"),VALUE(RIGHT(I289,3)),VALUE(RIGHT(I289,4)))</f>
        <v>1518</v>
      </c>
    </row>
    <row r="290" spans="1:23" s="10" customFormat="1" ht="142.5" customHeight="1">
      <c r="A290" s="8">
        <v>21</v>
      </c>
      <c r="B290" s="59" t="s">
        <v>639</v>
      </c>
      <c r="C290" s="59" t="s">
        <v>102</v>
      </c>
      <c r="D290" s="59" t="s">
        <v>195</v>
      </c>
      <c r="E290" s="51">
        <v>1</v>
      </c>
      <c r="F290" s="52" t="s">
        <v>640</v>
      </c>
      <c r="G290" s="53" t="s">
        <v>641</v>
      </c>
      <c r="H290" s="53" t="s">
        <v>682</v>
      </c>
      <c r="I290" s="54" t="s">
        <v>92</v>
      </c>
      <c r="J290" s="55" t="s">
        <v>93</v>
      </c>
      <c r="K290" s="55" t="s">
        <v>94</v>
      </c>
      <c r="L290" s="55" t="s">
        <v>232</v>
      </c>
      <c r="M290" s="55" t="s">
        <v>233</v>
      </c>
      <c r="N290" s="55" t="s">
        <v>345</v>
      </c>
      <c r="O290" s="56">
        <v>49962332.619999997</v>
      </c>
      <c r="P290" s="56">
        <v>13911213</v>
      </c>
      <c r="Q290" s="56">
        <v>747499.9</v>
      </c>
      <c r="R290" s="56">
        <v>15080500.1</v>
      </c>
      <c r="S290" s="57" t="s">
        <v>1372</v>
      </c>
      <c r="T290" s="56">
        <v>49540545.420000002</v>
      </c>
      <c r="U290" s="55" t="s">
        <v>669</v>
      </c>
      <c r="V290" s="53" t="s">
        <v>1514</v>
      </c>
      <c r="W290" s="9">
        <f>IF(OR(LEFT(I290)="7",LEFT(I290,1)="8"),VALUE(RIGHT(I290,3)),VALUE(RIGHT(I290,4)))</f>
        <v>101</v>
      </c>
    </row>
    <row r="291" spans="1:23" s="10" customFormat="1" ht="142.5" customHeight="1">
      <c r="A291" s="8">
        <v>21</v>
      </c>
      <c r="B291" s="59" t="s">
        <v>639</v>
      </c>
      <c r="C291" s="59" t="s">
        <v>102</v>
      </c>
      <c r="D291" s="59" t="s">
        <v>195</v>
      </c>
      <c r="E291" s="51">
        <v>1</v>
      </c>
      <c r="F291" s="52" t="s">
        <v>640</v>
      </c>
      <c r="G291" s="53" t="s">
        <v>641</v>
      </c>
      <c r="H291" s="53" t="s">
        <v>641</v>
      </c>
      <c r="I291" s="54">
        <v>800021271526</v>
      </c>
      <c r="J291" s="55" t="s">
        <v>642</v>
      </c>
      <c r="K291" s="55" t="s">
        <v>643</v>
      </c>
      <c r="L291" s="55" t="s">
        <v>696</v>
      </c>
      <c r="M291" s="55" t="s">
        <v>631</v>
      </c>
      <c r="N291" s="55" t="s">
        <v>787</v>
      </c>
      <c r="O291" s="56">
        <v>11552835.039999999</v>
      </c>
      <c r="P291" s="56">
        <v>0</v>
      </c>
      <c r="Q291" s="56">
        <v>104851.66</v>
      </c>
      <c r="R291" s="56">
        <v>10828.5</v>
      </c>
      <c r="S291" s="57" t="s">
        <v>1462</v>
      </c>
      <c r="T291" s="56">
        <v>11646858.199999999</v>
      </c>
      <c r="U291" s="55" t="s">
        <v>669</v>
      </c>
      <c r="V291" s="53" t="s">
        <v>1763</v>
      </c>
      <c r="W291" s="9">
        <f>IF(OR(LEFT(I291)="7",LEFT(I291,1)="8"),VALUE(RIGHT(I291,3)),VALUE(RIGHT(I291,4)))</f>
        <v>526</v>
      </c>
    </row>
    <row r="292" spans="1:23" s="10" customFormat="1" ht="142.5" customHeight="1">
      <c r="A292" s="8">
        <v>21</v>
      </c>
      <c r="B292" s="59" t="s">
        <v>639</v>
      </c>
      <c r="C292" s="59" t="s">
        <v>102</v>
      </c>
      <c r="D292" s="59" t="s">
        <v>195</v>
      </c>
      <c r="E292" s="51">
        <v>1</v>
      </c>
      <c r="F292" s="52" t="s">
        <v>640</v>
      </c>
      <c r="G292" s="53" t="s">
        <v>641</v>
      </c>
      <c r="H292" s="53" t="s">
        <v>465</v>
      </c>
      <c r="I292" s="54">
        <v>800021252527</v>
      </c>
      <c r="J292" s="55" t="s">
        <v>199</v>
      </c>
      <c r="K292" s="55" t="s">
        <v>200</v>
      </c>
      <c r="L292" s="55" t="s">
        <v>696</v>
      </c>
      <c r="M292" s="55" t="s">
        <v>631</v>
      </c>
      <c r="N292" s="55" t="s">
        <v>787</v>
      </c>
      <c r="O292" s="56">
        <v>250252.28</v>
      </c>
      <c r="P292" s="56">
        <v>0</v>
      </c>
      <c r="Q292" s="56">
        <v>2640.13</v>
      </c>
      <c r="R292" s="56">
        <v>799.66</v>
      </c>
      <c r="S292" s="57" t="s">
        <v>1764</v>
      </c>
      <c r="T292" s="56">
        <v>252092.75</v>
      </c>
      <c r="U292" s="55" t="s">
        <v>669</v>
      </c>
      <c r="V292" s="53" t="s">
        <v>1351</v>
      </c>
      <c r="W292" s="9">
        <f>IF(OR(LEFT(I292)="7",LEFT(I292,1)="8"),VALUE(RIGHT(I292,3)),VALUE(RIGHT(I292,4)))</f>
        <v>527</v>
      </c>
    </row>
    <row r="293" spans="1:23" s="29" customFormat="1" ht="15" outlineLevel="2">
      <c r="A293" s="27"/>
      <c r="B293" s="64" t="s">
        <v>277</v>
      </c>
      <c r="C293" s="65"/>
      <c r="D293" s="65"/>
      <c r="E293" s="46">
        <f>SUBTOTAL(9,E294:E301)</f>
        <v>8</v>
      </c>
      <c r="F293" s="47"/>
      <c r="G293" s="47"/>
      <c r="H293" s="47"/>
      <c r="I293" s="48"/>
      <c r="J293" s="47"/>
      <c r="K293" s="47"/>
      <c r="L293" s="47"/>
      <c r="M293" s="47"/>
      <c r="N293" s="47"/>
      <c r="O293" s="49"/>
      <c r="P293" s="49"/>
      <c r="Q293" s="49"/>
      <c r="R293" s="49"/>
      <c r="S293" s="47"/>
      <c r="T293" s="49"/>
      <c r="U293" s="47"/>
      <c r="V293" s="50"/>
      <c r="W293" s="28"/>
    </row>
    <row r="294" spans="1:23" s="10" customFormat="1" ht="142.5" customHeight="1">
      <c r="A294" s="8">
        <v>21</v>
      </c>
      <c r="B294" s="59" t="s">
        <v>639</v>
      </c>
      <c r="C294" s="59" t="s">
        <v>102</v>
      </c>
      <c r="D294" s="59" t="s">
        <v>522</v>
      </c>
      <c r="E294" s="51">
        <v>1</v>
      </c>
      <c r="F294" s="52">
        <v>210</v>
      </c>
      <c r="G294" s="53" t="s">
        <v>201</v>
      </c>
      <c r="H294" s="53" t="s">
        <v>202</v>
      </c>
      <c r="I294" s="54">
        <v>700021274026</v>
      </c>
      <c r="J294" s="55" t="s">
        <v>753</v>
      </c>
      <c r="K294" s="55" t="s">
        <v>754</v>
      </c>
      <c r="L294" s="55" t="s">
        <v>696</v>
      </c>
      <c r="M294" s="55" t="s">
        <v>755</v>
      </c>
      <c r="N294" s="55" t="s">
        <v>234</v>
      </c>
      <c r="O294" s="56">
        <v>453475.62</v>
      </c>
      <c r="P294" s="56">
        <v>0</v>
      </c>
      <c r="Q294" s="56">
        <v>0</v>
      </c>
      <c r="R294" s="56">
        <v>0</v>
      </c>
      <c r="S294" s="57" t="s">
        <v>1322</v>
      </c>
      <c r="T294" s="56">
        <v>453475.62</v>
      </c>
      <c r="U294" s="55" t="s">
        <v>669</v>
      </c>
      <c r="V294" s="53" t="s">
        <v>1199</v>
      </c>
      <c r="W294" s="9">
        <f t="shared" ref="W294:W301" si="9">IF(OR(LEFT(I294)="7",LEFT(I294,1)="8"),VALUE(RIGHT(I294,3)),VALUE(RIGHT(I294,4)))</f>
        <v>26</v>
      </c>
    </row>
    <row r="295" spans="1:23" s="10" customFormat="1" ht="142.5" customHeight="1">
      <c r="A295" s="8">
        <v>21</v>
      </c>
      <c r="B295" s="59" t="s">
        <v>639</v>
      </c>
      <c r="C295" s="59" t="s">
        <v>102</v>
      </c>
      <c r="D295" s="59" t="s">
        <v>522</v>
      </c>
      <c r="E295" s="51">
        <v>1</v>
      </c>
      <c r="F295" s="52">
        <v>210</v>
      </c>
      <c r="G295" s="53" t="s">
        <v>201</v>
      </c>
      <c r="H295" s="53" t="s">
        <v>202</v>
      </c>
      <c r="I295" s="54">
        <v>700021268119</v>
      </c>
      <c r="J295" s="55" t="s">
        <v>751</v>
      </c>
      <c r="K295" s="55" t="s">
        <v>752</v>
      </c>
      <c r="L295" s="55" t="s">
        <v>696</v>
      </c>
      <c r="M295" s="55" t="s">
        <v>416</v>
      </c>
      <c r="N295" s="55" t="s">
        <v>234</v>
      </c>
      <c r="O295" s="56">
        <v>0</v>
      </c>
      <c r="P295" s="56">
        <v>0</v>
      </c>
      <c r="Q295" s="56">
        <v>0</v>
      </c>
      <c r="R295" s="56">
        <v>5000</v>
      </c>
      <c r="S295" s="57" t="s">
        <v>1200</v>
      </c>
      <c r="T295" s="56">
        <v>-5000</v>
      </c>
      <c r="U295" s="55" t="s">
        <v>669</v>
      </c>
      <c r="V295" s="53" t="s">
        <v>1373</v>
      </c>
      <c r="W295" s="9">
        <f t="shared" si="9"/>
        <v>119</v>
      </c>
    </row>
    <row r="296" spans="1:23" s="10" customFormat="1" ht="142.5" customHeight="1">
      <c r="A296" s="8">
        <v>21</v>
      </c>
      <c r="B296" s="59" t="s">
        <v>639</v>
      </c>
      <c r="C296" s="59" t="s">
        <v>102</v>
      </c>
      <c r="D296" s="59" t="s">
        <v>522</v>
      </c>
      <c r="E296" s="51">
        <v>1</v>
      </c>
      <c r="F296" s="52">
        <v>210</v>
      </c>
      <c r="G296" s="53" t="s">
        <v>201</v>
      </c>
      <c r="H296" s="53" t="s">
        <v>202</v>
      </c>
      <c r="I296" s="54">
        <v>700021211125</v>
      </c>
      <c r="J296" s="55" t="s">
        <v>203</v>
      </c>
      <c r="K296" s="55" t="s">
        <v>749</v>
      </c>
      <c r="L296" s="55" t="s">
        <v>696</v>
      </c>
      <c r="M296" s="55" t="s">
        <v>633</v>
      </c>
      <c r="N296" s="55" t="s">
        <v>234</v>
      </c>
      <c r="O296" s="56">
        <v>4392379.03</v>
      </c>
      <c r="P296" s="56">
        <v>0</v>
      </c>
      <c r="Q296" s="56">
        <v>239656.64</v>
      </c>
      <c r="R296" s="56">
        <v>7733.32</v>
      </c>
      <c r="S296" s="57" t="s">
        <v>1765</v>
      </c>
      <c r="T296" s="56">
        <v>4599608.0199999996</v>
      </c>
      <c r="U296" s="55" t="s">
        <v>669</v>
      </c>
      <c r="V296" s="53" t="s">
        <v>1766</v>
      </c>
      <c r="W296" s="9">
        <f t="shared" si="9"/>
        <v>125</v>
      </c>
    </row>
    <row r="297" spans="1:23" s="10" customFormat="1" ht="142.5" customHeight="1">
      <c r="A297" s="8">
        <v>21</v>
      </c>
      <c r="B297" s="59" t="s">
        <v>639</v>
      </c>
      <c r="C297" s="59" t="s">
        <v>102</v>
      </c>
      <c r="D297" s="59" t="s">
        <v>522</v>
      </c>
      <c r="E297" s="51">
        <v>1</v>
      </c>
      <c r="F297" s="52">
        <v>210</v>
      </c>
      <c r="G297" s="53" t="s">
        <v>201</v>
      </c>
      <c r="H297" s="53" t="s">
        <v>202</v>
      </c>
      <c r="I297" s="54">
        <v>700021261306</v>
      </c>
      <c r="J297" s="55" t="s">
        <v>750</v>
      </c>
      <c r="K297" s="55" t="s">
        <v>213</v>
      </c>
      <c r="L297" s="55" t="s">
        <v>696</v>
      </c>
      <c r="M297" s="55" t="s">
        <v>416</v>
      </c>
      <c r="N297" s="55" t="s">
        <v>234</v>
      </c>
      <c r="O297" s="56">
        <v>0</v>
      </c>
      <c r="P297" s="56">
        <v>0</v>
      </c>
      <c r="Q297" s="56">
        <v>0</v>
      </c>
      <c r="R297" s="56">
        <v>0</v>
      </c>
      <c r="S297" s="57" t="s">
        <v>1201</v>
      </c>
      <c r="T297" s="56">
        <v>0</v>
      </c>
      <c r="U297" s="55" t="s">
        <v>669</v>
      </c>
      <c r="V297" s="53" t="s">
        <v>1391</v>
      </c>
      <c r="W297" s="9">
        <f t="shared" si="9"/>
        <v>306</v>
      </c>
    </row>
    <row r="298" spans="1:23" s="10" customFormat="1" ht="142.5" customHeight="1">
      <c r="A298" s="8">
        <v>21</v>
      </c>
      <c r="B298" s="59" t="s">
        <v>639</v>
      </c>
      <c r="C298" s="59" t="s">
        <v>102</v>
      </c>
      <c r="D298" s="59" t="s">
        <v>522</v>
      </c>
      <c r="E298" s="51">
        <v>1</v>
      </c>
      <c r="F298" s="52">
        <v>210</v>
      </c>
      <c r="G298" s="53" t="s">
        <v>201</v>
      </c>
      <c r="H298" s="53" t="s">
        <v>202</v>
      </c>
      <c r="I298" s="54">
        <v>700021276331</v>
      </c>
      <c r="J298" s="55" t="s">
        <v>756</v>
      </c>
      <c r="K298" s="55" t="s">
        <v>757</v>
      </c>
      <c r="L298" s="55" t="s">
        <v>696</v>
      </c>
      <c r="M298" s="55" t="s">
        <v>416</v>
      </c>
      <c r="N298" s="55" t="s">
        <v>234</v>
      </c>
      <c r="O298" s="56">
        <v>1632742.33</v>
      </c>
      <c r="P298" s="56">
        <v>0</v>
      </c>
      <c r="Q298" s="56">
        <v>0</v>
      </c>
      <c r="R298" s="56">
        <v>0</v>
      </c>
      <c r="S298" s="57" t="s">
        <v>1202</v>
      </c>
      <c r="T298" s="56">
        <v>1632742.33</v>
      </c>
      <c r="U298" s="55" t="s">
        <v>669</v>
      </c>
      <c r="V298" s="53" t="s">
        <v>1203</v>
      </c>
      <c r="W298" s="9">
        <f t="shared" si="9"/>
        <v>331</v>
      </c>
    </row>
    <row r="299" spans="1:23" s="10" customFormat="1" ht="142.5" customHeight="1">
      <c r="A299" s="8">
        <v>21</v>
      </c>
      <c r="B299" s="59" t="s">
        <v>639</v>
      </c>
      <c r="C299" s="59" t="s">
        <v>102</v>
      </c>
      <c r="D299" s="59" t="s">
        <v>522</v>
      </c>
      <c r="E299" s="51">
        <v>1</v>
      </c>
      <c r="F299" s="52">
        <v>210</v>
      </c>
      <c r="G299" s="53" t="s">
        <v>201</v>
      </c>
      <c r="H299" s="53" t="s">
        <v>202</v>
      </c>
      <c r="I299" s="54">
        <v>700021300336</v>
      </c>
      <c r="J299" s="55" t="s">
        <v>758</v>
      </c>
      <c r="K299" s="55" t="s">
        <v>759</v>
      </c>
      <c r="L299" s="55" t="s">
        <v>696</v>
      </c>
      <c r="M299" s="55" t="s">
        <v>416</v>
      </c>
      <c r="N299" s="55" t="s">
        <v>234</v>
      </c>
      <c r="O299" s="56">
        <v>3928270.01</v>
      </c>
      <c r="P299" s="56">
        <v>0</v>
      </c>
      <c r="Q299" s="56">
        <v>0</v>
      </c>
      <c r="R299" s="56">
        <v>0</v>
      </c>
      <c r="S299" s="57" t="s">
        <v>1767</v>
      </c>
      <c r="T299" s="56">
        <v>3928270.01</v>
      </c>
      <c r="U299" s="55" t="s">
        <v>669</v>
      </c>
      <c r="V299" s="53" t="s">
        <v>1352</v>
      </c>
      <c r="W299" s="9">
        <f t="shared" si="9"/>
        <v>336</v>
      </c>
    </row>
    <row r="300" spans="1:23" s="10" customFormat="1" ht="142.5" customHeight="1">
      <c r="A300" s="8">
        <v>21</v>
      </c>
      <c r="B300" s="59" t="s">
        <v>639</v>
      </c>
      <c r="C300" s="59" t="s">
        <v>102</v>
      </c>
      <c r="D300" s="59" t="s">
        <v>522</v>
      </c>
      <c r="E300" s="51">
        <v>1</v>
      </c>
      <c r="F300" s="52">
        <v>210</v>
      </c>
      <c r="G300" s="53" t="s">
        <v>201</v>
      </c>
      <c r="H300" s="53" t="s">
        <v>346</v>
      </c>
      <c r="I300" s="54">
        <v>20052151001390</v>
      </c>
      <c r="J300" s="55" t="s">
        <v>929</v>
      </c>
      <c r="K300" s="55" t="s">
        <v>930</v>
      </c>
      <c r="L300" s="55" t="s">
        <v>696</v>
      </c>
      <c r="M300" s="55" t="s">
        <v>633</v>
      </c>
      <c r="N300" s="55" t="s">
        <v>234</v>
      </c>
      <c r="O300" s="56">
        <v>0</v>
      </c>
      <c r="P300" s="56">
        <v>0</v>
      </c>
      <c r="Q300" s="56">
        <v>0</v>
      </c>
      <c r="R300" s="56">
        <v>0</v>
      </c>
      <c r="S300" s="57" t="s">
        <v>1204</v>
      </c>
      <c r="T300" s="56">
        <v>0</v>
      </c>
      <c r="U300" s="55" t="s">
        <v>669</v>
      </c>
      <c r="V300" s="53" t="s">
        <v>1768</v>
      </c>
      <c r="W300" s="9">
        <f t="shared" si="9"/>
        <v>1390</v>
      </c>
    </row>
    <row r="301" spans="1:23" s="10" customFormat="1" ht="174" customHeight="1">
      <c r="A301" s="8">
        <v>21</v>
      </c>
      <c r="B301" s="59" t="s">
        <v>639</v>
      </c>
      <c r="C301" s="59" t="s">
        <v>102</v>
      </c>
      <c r="D301" s="59" t="s">
        <v>522</v>
      </c>
      <c r="E301" s="51">
        <v>1</v>
      </c>
      <c r="F301" s="52" t="s">
        <v>640</v>
      </c>
      <c r="G301" s="53" t="s">
        <v>641</v>
      </c>
      <c r="H301" s="53" t="s">
        <v>760</v>
      </c>
      <c r="I301" s="54">
        <v>700021258044</v>
      </c>
      <c r="J301" s="55" t="s">
        <v>761</v>
      </c>
      <c r="K301" s="55" t="s">
        <v>214</v>
      </c>
      <c r="L301" s="55" t="s">
        <v>696</v>
      </c>
      <c r="M301" s="55" t="s">
        <v>799</v>
      </c>
      <c r="N301" s="55" t="s">
        <v>656</v>
      </c>
      <c r="O301" s="56">
        <v>0</v>
      </c>
      <c r="P301" s="56">
        <v>0</v>
      </c>
      <c r="Q301" s="56">
        <v>0</v>
      </c>
      <c r="R301" s="56">
        <v>0</v>
      </c>
      <c r="S301" s="57" t="s">
        <v>1769</v>
      </c>
      <c r="T301" s="56">
        <v>55897480.189999998</v>
      </c>
      <c r="U301" s="55" t="s">
        <v>669</v>
      </c>
      <c r="V301" s="53" t="s">
        <v>1770</v>
      </c>
      <c r="W301" s="9">
        <f t="shared" si="9"/>
        <v>44</v>
      </c>
    </row>
    <row r="302" spans="1:23" s="23" customFormat="1" ht="39.75" customHeight="1" outlineLevel="3">
      <c r="A302" s="21"/>
      <c r="B302" s="66" t="s">
        <v>63</v>
      </c>
      <c r="C302" s="67"/>
      <c r="D302" s="67"/>
      <c r="E302" s="35">
        <f>SUBTOTAL(9,E305:F406)</f>
        <v>99</v>
      </c>
      <c r="F302" s="36"/>
      <c r="G302" s="36"/>
      <c r="H302" s="36"/>
      <c r="I302" s="37"/>
      <c r="J302" s="36"/>
      <c r="K302" s="36"/>
      <c r="L302" s="36"/>
      <c r="M302" s="36"/>
      <c r="N302" s="36"/>
      <c r="O302" s="38"/>
      <c r="P302" s="39"/>
      <c r="Q302" s="39"/>
      <c r="R302" s="39"/>
      <c r="S302" s="36"/>
      <c r="T302" s="39"/>
      <c r="U302" s="36"/>
      <c r="V302" s="40"/>
      <c r="W302" s="22"/>
    </row>
    <row r="303" spans="1:23" s="26" customFormat="1" ht="15" outlineLevel="1">
      <c r="A303" s="24"/>
      <c r="B303" s="62" t="s">
        <v>675</v>
      </c>
      <c r="C303" s="63" t="s">
        <v>673</v>
      </c>
      <c r="D303" s="63"/>
      <c r="E303" s="41">
        <f>SUBTOTAL(9,E305:E406)</f>
        <v>99</v>
      </c>
      <c r="F303" s="42"/>
      <c r="G303" s="42"/>
      <c r="H303" s="42"/>
      <c r="I303" s="43"/>
      <c r="J303" s="42"/>
      <c r="K303" s="42"/>
      <c r="L303" s="42"/>
      <c r="M303" s="42"/>
      <c r="N303" s="42"/>
      <c r="O303" s="44"/>
      <c r="P303" s="44"/>
      <c r="Q303" s="44"/>
      <c r="R303" s="44"/>
      <c r="S303" s="42"/>
      <c r="T303" s="44"/>
      <c r="U303" s="42"/>
      <c r="V303" s="45"/>
      <c r="W303" s="25"/>
    </row>
    <row r="304" spans="1:23" s="29" customFormat="1" ht="15" outlineLevel="2">
      <c r="A304" s="27"/>
      <c r="B304" s="64" t="s">
        <v>276</v>
      </c>
      <c r="C304" s="65"/>
      <c r="D304" s="65"/>
      <c r="E304" s="46">
        <f>SUBTOTAL(9,E305:E366)</f>
        <v>62</v>
      </c>
      <c r="F304" s="47"/>
      <c r="G304" s="47"/>
      <c r="H304" s="47"/>
      <c r="I304" s="48"/>
      <c r="J304" s="47"/>
      <c r="K304" s="47"/>
      <c r="L304" s="47"/>
      <c r="M304" s="47"/>
      <c r="N304" s="47"/>
      <c r="O304" s="49"/>
      <c r="P304" s="49"/>
      <c r="Q304" s="49"/>
      <c r="R304" s="49"/>
      <c r="S304" s="47"/>
      <c r="T304" s="49"/>
      <c r="U304" s="47"/>
      <c r="V304" s="50"/>
      <c r="W304" s="28"/>
    </row>
    <row r="305" spans="1:23" s="10" customFormat="1" ht="316.5" customHeight="1">
      <c r="A305" s="8">
        <v>38</v>
      </c>
      <c r="B305" s="59" t="s">
        <v>63</v>
      </c>
      <c r="C305" s="59" t="s">
        <v>102</v>
      </c>
      <c r="D305" s="59" t="s">
        <v>195</v>
      </c>
      <c r="E305" s="51">
        <v>1</v>
      </c>
      <c r="F305" s="52" t="s">
        <v>1047</v>
      </c>
      <c r="G305" s="53" t="s">
        <v>1048</v>
      </c>
      <c r="H305" s="53" t="s">
        <v>1048</v>
      </c>
      <c r="I305" s="54" t="s">
        <v>1049</v>
      </c>
      <c r="J305" s="55" t="s">
        <v>1050</v>
      </c>
      <c r="K305" s="55" t="s">
        <v>1051</v>
      </c>
      <c r="L305" s="55" t="s">
        <v>524</v>
      </c>
      <c r="M305" s="55" t="s">
        <v>1052</v>
      </c>
      <c r="N305" s="55" t="s">
        <v>661</v>
      </c>
      <c r="O305" s="56">
        <v>194043</v>
      </c>
      <c r="P305" s="56">
        <v>0</v>
      </c>
      <c r="Q305" s="56">
        <v>2441</v>
      </c>
      <c r="R305" s="56">
        <v>12180</v>
      </c>
      <c r="S305" s="57" t="s">
        <v>1353</v>
      </c>
      <c r="T305" s="56">
        <v>177800</v>
      </c>
      <c r="U305" s="55" t="s">
        <v>669</v>
      </c>
      <c r="V305" s="53" t="s">
        <v>1771</v>
      </c>
      <c r="W305" s="9">
        <f t="shared" ref="W305:W336" si="10">IF(OR(LEFT(I305)="7",LEFT(I305,1)="8"),VALUE(RIGHT(I305,3)),VALUE(RIGHT(I305,4)))</f>
        <v>1547</v>
      </c>
    </row>
    <row r="306" spans="1:23" s="10" customFormat="1" ht="142.5" customHeight="1">
      <c r="A306" s="8">
        <v>38</v>
      </c>
      <c r="B306" s="59" t="s">
        <v>63</v>
      </c>
      <c r="C306" s="59" t="s">
        <v>102</v>
      </c>
      <c r="D306" s="59" t="s">
        <v>195</v>
      </c>
      <c r="E306" s="51">
        <v>1</v>
      </c>
      <c r="F306" s="52" t="s">
        <v>439</v>
      </c>
      <c r="G306" s="53" t="s">
        <v>440</v>
      </c>
      <c r="H306" s="53" t="s">
        <v>440</v>
      </c>
      <c r="I306" s="54" t="s">
        <v>441</v>
      </c>
      <c r="J306" s="55" t="s">
        <v>442</v>
      </c>
      <c r="K306" s="55" t="s">
        <v>80</v>
      </c>
      <c r="L306" s="55" t="s">
        <v>696</v>
      </c>
      <c r="M306" s="55" t="s">
        <v>393</v>
      </c>
      <c r="N306" s="55" t="s">
        <v>661</v>
      </c>
      <c r="O306" s="56">
        <v>625889.64</v>
      </c>
      <c r="P306" s="56">
        <v>0</v>
      </c>
      <c r="Q306" s="56">
        <v>1220.81</v>
      </c>
      <c r="R306" s="56">
        <v>4134.54</v>
      </c>
      <c r="S306" s="57" t="s">
        <v>1772</v>
      </c>
      <c r="T306" s="56">
        <v>622975.91</v>
      </c>
      <c r="U306" s="55" t="s">
        <v>235</v>
      </c>
      <c r="V306" s="53" t="s">
        <v>1773</v>
      </c>
      <c r="W306" s="9">
        <f t="shared" si="10"/>
        <v>1103</v>
      </c>
    </row>
    <row r="307" spans="1:23" s="10" customFormat="1" ht="142.5" customHeight="1">
      <c r="A307" s="8">
        <v>38</v>
      </c>
      <c r="B307" s="59" t="s">
        <v>63</v>
      </c>
      <c r="C307" s="59" t="s">
        <v>102</v>
      </c>
      <c r="D307" s="59" t="s">
        <v>195</v>
      </c>
      <c r="E307" s="51">
        <v>1</v>
      </c>
      <c r="F307" s="52" t="s">
        <v>439</v>
      </c>
      <c r="G307" s="53" t="s">
        <v>440</v>
      </c>
      <c r="H307" s="53" t="s">
        <v>440</v>
      </c>
      <c r="I307" s="54" t="s">
        <v>595</v>
      </c>
      <c r="J307" s="55" t="s">
        <v>596</v>
      </c>
      <c r="K307" s="55" t="s">
        <v>901</v>
      </c>
      <c r="L307" s="55" t="s">
        <v>696</v>
      </c>
      <c r="M307" s="55" t="s">
        <v>597</v>
      </c>
      <c r="N307" s="55" t="s">
        <v>787</v>
      </c>
      <c r="O307" s="56">
        <v>571806.94999999995</v>
      </c>
      <c r="P307" s="56">
        <v>0</v>
      </c>
      <c r="Q307" s="56">
        <v>7386.23</v>
      </c>
      <c r="R307" s="56">
        <v>4350</v>
      </c>
      <c r="S307" s="57" t="s">
        <v>1774</v>
      </c>
      <c r="T307" s="56">
        <v>574843.18000000005</v>
      </c>
      <c r="U307" s="55" t="s">
        <v>235</v>
      </c>
      <c r="V307" s="53" t="s">
        <v>1775</v>
      </c>
      <c r="W307" s="9">
        <f t="shared" si="10"/>
        <v>1491</v>
      </c>
    </row>
    <row r="308" spans="1:23" s="10" customFormat="1" ht="142.5" customHeight="1">
      <c r="A308" s="8">
        <v>38</v>
      </c>
      <c r="B308" s="59" t="s">
        <v>63</v>
      </c>
      <c r="C308" s="59" t="s">
        <v>102</v>
      </c>
      <c r="D308" s="59" t="s">
        <v>195</v>
      </c>
      <c r="E308" s="51">
        <v>1</v>
      </c>
      <c r="F308" s="52" t="s">
        <v>81</v>
      </c>
      <c r="G308" s="53" t="s">
        <v>82</v>
      </c>
      <c r="H308" s="53" t="s">
        <v>82</v>
      </c>
      <c r="I308" s="54" t="s">
        <v>83</v>
      </c>
      <c r="J308" s="55" t="s">
        <v>317</v>
      </c>
      <c r="K308" s="55" t="s">
        <v>902</v>
      </c>
      <c r="L308" s="55" t="s">
        <v>696</v>
      </c>
      <c r="M308" s="55" t="s">
        <v>393</v>
      </c>
      <c r="N308" s="55" t="s">
        <v>234</v>
      </c>
      <c r="O308" s="56">
        <v>91881195.969999999</v>
      </c>
      <c r="P308" s="56">
        <v>41192748.530000001</v>
      </c>
      <c r="Q308" s="56">
        <v>2570981.4500000002</v>
      </c>
      <c r="R308" s="56">
        <v>8977694.2599999998</v>
      </c>
      <c r="S308" s="57" t="s">
        <v>1107</v>
      </c>
      <c r="T308" s="56">
        <v>126667231.69</v>
      </c>
      <c r="U308" s="55" t="s">
        <v>235</v>
      </c>
      <c r="V308" s="53" t="s">
        <v>1485</v>
      </c>
      <c r="W308" s="9">
        <f t="shared" si="10"/>
        <v>1116</v>
      </c>
    </row>
    <row r="309" spans="1:23" s="10" customFormat="1" ht="183" customHeight="1">
      <c r="A309" s="8">
        <v>38</v>
      </c>
      <c r="B309" s="59" t="s">
        <v>63</v>
      </c>
      <c r="C309" s="59" t="s">
        <v>102</v>
      </c>
      <c r="D309" s="59" t="s">
        <v>195</v>
      </c>
      <c r="E309" s="51">
        <v>1</v>
      </c>
      <c r="F309" s="52" t="s">
        <v>703</v>
      </c>
      <c r="G309" s="53" t="s">
        <v>986</v>
      </c>
      <c r="H309" s="53" t="s">
        <v>986</v>
      </c>
      <c r="I309" s="54" t="s">
        <v>705</v>
      </c>
      <c r="J309" s="55" t="s">
        <v>706</v>
      </c>
      <c r="K309" s="55" t="s">
        <v>987</v>
      </c>
      <c r="L309" s="55" t="s">
        <v>696</v>
      </c>
      <c r="M309" s="55" t="s">
        <v>393</v>
      </c>
      <c r="N309" s="55" t="s">
        <v>656</v>
      </c>
      <c r="O309" s="56">
        <v>142252125.11000001</v>
      </c>
      <c r="P309" s="56">
        <v>4365278.45</v>
      </c>
      <c r="Q309" s="56">
        <v>1741337.36</v>
      </c>
      <c r="R309" s="56">
        <v>37951265.130000003</v>
      </c>
      <c r="S309" s="57" t="s">
        <v>1486</v>
      </c>
      <c r="T309" s="56">
        <v>110407475.79000001</v>
      </c>
      <c r="U309" s="55" t="s">
        <v>669</v>
      </c>
      <c r="V309" s="53" t="s">
        <v>1463</v>
      </c>
      <c r="W309" s="9">
        <f t="shared" si="10"/>
        <v>1111</v>
      </c>
    </row>
    <row r="310" spans="1:23" s="10" customFormat="1" ht="183" customHeight="1">
      <c r="A310" s="8">
        <v>38</v>
      </c>
      <c r="B310" s="59" t="s">
        <v>63</v>
      </c>
      <c r="C310" s="59" t="s">
        <v>102</v>
      </c>
      <c r="D310" s="59" t="s">
        <v>195</v>
      </c>
      <c r="E310" s="51">
        <v>1</v>
      </c>
      <c r="F310" s="52" t="s">
        <v>703</v>
      </c>
      <c r="G310" s="53" t="s">
        <v>704</v>
      </c>
      <c r="H310" s="53" t="s">
        <v>704</v>
      </c>
      <c r="I310" s="54" t="s">
        <v>707</v>
      </c>
      <c r="J310" s="55" t="s">
        <v>708</v>
      </c>
      <c r="K310" s="55" t="s">
        <v>709</v>
      </c>
      <c r="L310" s="55" t="s">
        <v>696</v>
      </c>
      <c r="M310" s="55" t="s">
        <v>848</v>
      </c>
      <c r="N310" s="55" t="s">
        <v>345</v>
      </c>
      <c r="O310" s="56">
        <v>4586526.57</v>
      </c>
      <c r="P310" s="56">
        <v>0</v>
      </c>
      <c r="Q310" s="56">
        <v>57651.22</v>
      </c>
      <c r="R310" s="56">
        <v>0</v>
      </c>
      <c r="S310" s="57" t="s">
        <v>1776</v>
      </c>
      <c r="T310" s="56">
        <v>4644177.79</v>
      </c>
      <c r="U310" s="55" t="s">
        <v>669</v>
      </c>
      <c r="V310" s="53" t="s">
        <v>1464</v>
      </c>
      <c r="W310" s="9">
        <f t="shared" si="10"/>
        <v>1371</v>
      </c>
    </row>
    <row r="311" spans="1:23" s="10" customFormat="1" ht="183" customHeight="1">
      <c r="A311" s="8">
        <v>38</v>
      </c>
      <c r="B311" s="59" t="s">
        <v>63</v>
      </c>
      <c r="C311" s="59" t="s">
        <v>102</v>
      </c>
      <c r="D311" s="59" t="s">
        <v>195</v>
      </c>
      <c r="E311" s="51">
        <v>1</v>
      </c>
      <c r="F311" s="52" t="s">
        <v>710</v>
      </c>
      <c r="G311" s="53" t="s">
        <v>711</v>
      </c>
      <c r="H311" s="53" t="s">
        <v>711</v>
      </c>
      <c r="I311" s="54" t="s">
        <v>712</v>
      </c>
      <c r="J311" s="55" t="s">
        <v>713</v>
      </c>
      <c r="K311" s="55" t="s">
        <v>75</v>
      </c>
      <c r="L311" s="55" t="s">
        <v>696</v>
      </c>
      <c r="M311" s="55" t="s">
        <v>393</v>
      </c>
      <c r="N311" s="55" t="s">
        <v>234</v>
      </c>
      <c r="O311" s="56">
        <v>30267094.489999998</v>
      </c>
      <c r="P311" s="56">
        <v>0</v>
      </c>
      <c r="Q311" s="56">
        <v>397990.40000000002</v>
      </c>
      <c r="R311" s="56">
        <v>1256536.77</v>
      </c>
      <c r="S311" s="57" t="s">
        <v>1777</v>
      </c>
      <c r="T311" s="56">
        <v>29504378.52</v>
      </c>
      <c r="U311" s="55" t="s">
        <v>669</v>
      </c>
      <c r="V311" s="53" t="s">
        <v>1547</v>
      </c>
      <c r="W311" s="9">
        <f t="shared" si="10"/>
        <v>1125</v>
      </c>
    </row>
    <row r="312" spans="1:23" s="10" customFormat="1" ht="239.25" customHeight="1">
      <c r="A312" s="8">
        <v>38</v>
      </c>
      <c r="B312" s="59" t="s">
        <v>63</v>
      </c>
      <c r="C312" s="59" t="s">
        <v>102</v>
      </c>
      <c r="D312" s="59" t="s">
        <v>195</v>
      </c>
      <c r="E312" s="51">
        <v>1</v>
      </c>
      <c r="F312" s="52" t="s">
        <v>76</v>
      </c>
      <c r="G312" s="53" t="s">
        <v>513</v>
      </c>
      <c r="H312" s="53" t="s">
        <v>513</v>
      </c>
      <c r="I312" s="54" t="s">
        <v>514</v>
      </c>
      <c r="J312" s="55" t="s">
        <v>538</v>
      </c>
      <c r="K312" s="55" t="s">
        <v>402</v>
      </c>
      <c r="L312" s="55" t="s">
        <v>696</v>
      </c>
      <c r="M312" s="55" t="s">
        <v>393</v>
      </c>
      <c r="N312" s="55" t="s">
        <v>234</v>
      </c>
      <c r="O312" s="56">
        <v>17651517.449999999</v>
      </c>
      <c r="P312" s="56">
        <v>0</v>
      </c>
      <c r="Q312" s="56">
        <v>190461.74</v>
      </c>
      <c r="R312" s="56">
        <v>3451671.97</v>
      </c>
      <c r="S312" s="57" t="s">
        <v>1778</v>
      </c>
      <c r="T312" s="56">
        <v>14390307.220000001</v>
      </c>
      <c r="U312" s="55" t="s">
        <v>669</v>
      </c>
      <c r="V312" s="53" t="s">
        <v>1779</v>
      </c>
      <c r="W312" s="9">
        <f t="shared" si="10"/>
        <v>1112</v>
      </c>
    </row>
    <row r="313" spans="1:23" s="10" customFormat="1" ht="142.5" customHeight="1">
      <c r="A313" s="8">
        <v>38</v>
      </c>
      <c r="B313" s="59" t="s">
        <v>63</v>
      </c>
      <c r="C313" s="59" t="s">
        <v>102</v>
      </c>
      <c r="D313" s="59" t="s">
        <v>195</v>
      </c>
      <c r="E313" s="51">
        <v>1</v>
      </c>
      <c r="F313" s="52" t="s">
        <v>123</v>
      </c>
      <c r="G313" s="53" t="s">
        <v>124</v>
      </c>
      <c r="H313" s="53" t="s">
        <v>124</v>
      </c>
      <c r="I313" s="54" t="s">
        <v>125</v>
      </c>
      <c r="J313" s="55" t="s">
        <v>126</v>
      </c>
      <c r="K313" s="55" t="s">
        <v>403</v>
      </c>
      <c r="L313" s="55" t="s">
        <v>696</v>
      </c>
      <c r="M313" s="55" t="s">
        <v>393</v>
      </c>
      <c r="N313" s="55" t="s">
        <v>234</v>
      </c>
      <c r="O313" s="56">
        <v>122979397.14</v>
      </c>
      <c r="P313" s="56">
        <v>850552.3</v>
      </c>
      <c r="Q313" s="56">
        <v>2467578.48</v>
      </c>
      <c r="R313" s="56">
        <v>57477569.020000003</v>
      </c>
      <c r="S313" s="57" t="s">
        <v>1108</v>
      </c>
      <c r="T313" s="56">
        <v>68819958.900000006</v>
      </c>
      <c r="U313" s="55" t="s">
        <v>669</v>
      </c>
      <c r="V313" s="53" t="s">
        <v>1780</v>
      </c>
      <c r="W313" s="9">
        <f t="shared" si="10"/>
        <v>1044</v>
      </c>
    </row>
    <row r="314" spans="1:23" s="10" customFormat="1" ht="217.5" customHeight="1">
      <c r="A314" s="8">
        <v>38</v>
      </c>
      <c r="B314" s="59" t="s">
        <v>63</v>
      </c>
      <c r="C314" s="59" t="s">
        <v>102</v>
      </c>
      <c r="D314" s="59" t="s">
        <v>195</v>
      </c>
      <c r="E314" s="51">
        <v>1</v>
      </c>
      <c r="F314" s="52" t="s">
        <v>123</v>
      </c>
      <c r="G314" s="53" t="s">
        <v>124</v>
      </c>
      <c r="H314" s="53" t="s">
        <v>124</v>
      </c>
      <c r="I314" s="54" t="s">
        <v>515</v>
      </c>
      <c r="J314" s="55" t="s">
        <v>516</v>
      </c>
      <c r="K314" s="55" t="s">
        <v>404</v>
      </c>
      <c r="L314" s="55" t="s">
        <v>696</v>
      </c>
      <c r="M314" s="55" t="s">
        <v>393</v>
      </c>
      <c r="N314" s="55" t="s">
        <v>234</v>
      </c>
      <c r="O314" s="56">
        <v>222962178.71000001</v>
      </c>
      <c r="P314" s="56">
        <v>93038802.299999997</v>
      </c>
      <c r="Q314" s="56">
        <v>8068486.5800000001</v>
      </c>
      <c r="R314" s="56">
        <v>56221338.460000001</v>
      </c>
      <c r="S314" s="57" t="s">
        <v>1109</v>
      </c>
      <c r="T314" s="56">
        <v>267848129.13</v>
      </c>
      <c r="U314" s="55" t="s">
        <v>669</v>
      </c>
      <c r="V314" s="53" t="s">
        <v>1781</v>
      </c>
      <c r="W314" s="9">
        <f t="shared" si="10"/>
        <v>1114</v>
      </c>
    </row>
    <row r="315" spans="1:23" s="10" customFormat="1" ht="142.5" customHeight="1">
      <c r="A315" s="8">
        <v>38</v>
      </c>
      <c r="B315" s="59" t="s">
        <v>63</v>
      </c>
      <c r="C315" s="59" t="s">
        <v>102</v>
      </c>
      <c r="D315" s="59" t="s">
        <v>195</v>
      </c>
      <c r="E315" s="51">
        <v>1</v>
      </c>
      <c r="F315" s="52" t="s">
        <v>730</v>
      </c>
      <c r="G315" s="53" t="s">
        <v>731</v>
      </c>
      <c r="H315" s="53" t="s">
        <v>731</v>
      </c>
      <c r="I315" s="54" t="s">
        <v>732</v>
      </c>
      <c r="J315" s="55" t="s">
        <v>733</v>
      </c>
      <c r="K315" s="55" t="s">
        <v>734</v>
      </c>
      <c r="L315" s="55" t="s">
        <v>696</v>
      </c>
      <c r="M315" s="55" t="s">
        <v>799</v>
      </c>
      <c r="N315" s="55" t="s">
        <v>234</v>
      </c>
      <c r="O315" s="56">
        <v>2136766.84</v>
      </c>
      <c r="P315" s="56">
        <v>1873216.02</v>
      </c>
      <c r="Q315" s="56">
        <v>30190.11</v>
      </c>
      <c r="R315" s="56">
        <v>1821617.84</v>
      </c>
      <c r="S315" s="57" t="s">
        <v>1782</v>
      </c>
      <c r="T315" s="56">
        <v>2218555.13</v>
      </c>
      <c r="U315" s="55" t="s">
        <v>235</v>
      </c>
      <c r="V315" s="53" t="s">
        <v>1443</v>
      </c>
      <c r="W315" s="9">
        <f t="shared" si="10"/>
        <v>1119</v>
      </c>
    </row>
    <row r="316" spans="1:23" s="10" customFormat="1" ht="186.75" customHeight="1">
      <c r="A316" s="8">
        <v>38</v>
      </c>
      <c r="B316" s="59" t="s">
        <v>63</v>
      </c>
      <c r="C316" s="59" t="s">
        <v>102</v>
      </c>
      <c r="D316" s="59" t="s">
        <v>195</v>
      </c>
      <c r="E316" s="51">
        <v>1</v>
      </c>
      <c r="F316" s="52" t="s">
        <v>1053</v>
      </c>
      <c r="G316" s="53" t="s">
        <v>1054</v>
      </c>
      <c r="H316" s="53" t="s">
        <v>1054</v>
      </c>
      <c r="I316" s="54" t="s">
        <v>1055</v>
      </c>
      <c r="J316" s="55" t="s">
        <v>1056</v>
      </c>
      <c r="K316" s="55" t="s">
        <v>1057</v>
      </c>
      <c r="L316" s="55" t="s">
        <v>524</v>
      </c>
      <c r="M316" s="55" t="s">
        <v>1058</v>
      </c>
      <c r="N316" s="55" t="s">
        <v>234</v>
      </c>
      <c r="O316" s="56">
        <v>3332312.93</v>
      </c>
      <c r="P316" s="56">
        <v>22904.31</v>
      </c>
      <c r="Q316" s="56">
        <v>6341.29</v>
      </c>
      <c r="R316" s="56">
        <v>2179258.19</v>
      </c>
      <c r="S316" s="57" t="s">
        <v>1783</v>
      </c>
      <c r="T316" s="56">
        <v>1182300.3400000001</v>
      </c>
      <c r="U316" s="55" t="s">
        <v>235</v>
      </c>
      <c r="V316" s="53" t="s">
        <v>1487</v>
      </c>
      <c r="W316" s="9">
        <f t="shared" si="10"/>
        <v>1548</v>
      </c>
    </row>
    <row r="317" spans="1:23" s="10" customFormat="1" ht="142.5" customHeight="1">
      <c r="A317" s="8">
        <v>38</v>
      </c>
      <c r="B317" s="59" t="s">
        <v>63</v>
      </c>
      <c r="C317" s="59" t="s">
        <v>102</v>
      </c>
      <c r="D317" s="59" t="s">
        <v>195</v>
      </c>
      <c r="E317" s="51">
        <v>1</v>
      </c>
      <c r="F317" s="52" t="s">
        <v>735</v>
      </c>
      <c r="G317" s="53" t="s">
        <v>736</v>
      </c>
      <c r="H317" s="53" t="s">
        <v>736</v>
      </c>
      <c r="I317" s="54" t="s">
        <v>737</v>
      </c>
      <c r="J317" s="55" t="s">
        <v>738</v>
      </c>
      <c r="K317" s="55" t="s">
        <v>739</v>
      </c>
      <c r="L317" s="55" t="s">
        <v>696</v>
      </c>
      <c r="M317" s="55" t="s">
        <v>979</v>
      </c>
      <c r="N317" s="55" t="s">
        <v>661</v>
      </c>
      <c r="O317" s="56">
        <v>15170489.560000001</v>
      </c>
      <c r="P317" s="56">
        <v>0</v>
      </c>
      <c r="Q317" s="56">
        <v>191766.86</v>
      </c>
      <c r="R317" s="56">
        <v>1204495.83</v>
      </c>
      <c r="S317" s="57" t="s">
        <v>1784</v>
      </c>
      <c r="T317" s="56">
        <v>14157760.59</v>
      </c>
      <c r="U317" s="55" t="s">
        <v>669</v>
      </c>
      <c r="V317" s="53" t="s">
        <v>1515</v>
      </c>
      <c r="W317" s="9">
        <f t="shared" si="10"/>
        <v>1104</v>
      </c>
    </row>
    <row r="318" spans="1:23" s="10" customFormat="1" ht="142.5" customHeight="1">
      <c r="A318" s="8">
        <v>38</v>
      </c>
      <c r="B318" s="59" t="s">
        <v>63</v>
      </c>
      <c r="C318" s="59" t="s">
        <v>102</v>
      </c>
      <c r="D318" s="59" t="s">
        <v>195</v>
      </c>
      <c r="E318" s="51">
        <v>1</v>
      </c>
      <c r="F318" s="52" t="s">
        <v>735</v>
      </c>
      <c r="G318" s="53" t="s">
        <v>736</v>
      </c>
      <c r="H318" s="53" t="s">
        <v>736</v>
      </c>
      <c r="I318" s="54" t="s">
        <v>740</v>
      </c>
      <c r="J318" s="55" t="s">
        <v>539</v>
      </c>
      <c r="K318" s="55" t="s">
        <v>38</v>
      </c>
      <c r="L318" s="55" t="s">
        <v>696</v>
      </c>
      <c r="M318" s="55" t="s">
        <v>393</v>
      </c>
      <c r="N318" s="55" t="s">
        <v>787</v>
      </c>
      <c r="O318" s="56">
        <v>6949774.2000000002</v>
      </c>
      <c r="P318" s="56">
        <v>0</v>
      </c>
      <c r="Q318" s="56">
        <v>75446.490000000005</v>
      </c>
      <c r="R318" s="56">
        <v>7478.43</v>
      </c>
      <c r="S318" s="57" t="s">
        <v>1785</v>
      </c>
      <c r="T318" s="56">
        <v>7017742.2599999998</v>
      </c>
      <c r="U318" s="55" t="s">
        <v>669</v>
      </c>
      <c r="V318" s="53" t="s">
        <v>1516</v>
      </c>
      <c r="W318" s="9">
        <f t="shared" si="10"/>
        <v>1388</v>
      </c>
    </row>
    <row r="319" spans="1:23" s="10" customFormat="1" ht="142.5" customHeight="1">
      <c r="A319" s="8">
        <v>38</v>
      </c>
      <c r="B319" s="59" t="s">
        <v>63</v>
      </c>
      <c r="C319" s="59" t="s">
        <v>102</v>
      </c>
      <c r="D319" s="59" t="s">
        <v>195</v>
      </c>
      <c r="E319" s="51">
        <v>1</v>
      </c>
      <c r="F319" s="52" t="s">
        <v>39</v>
      </c>
      <c r="G319" s="53" t="s">
        <v>40</v>
      </c>
      <c r="H319" s="53" t="s">
        <v>40</v>
      </c>
      <c r="I319" s="54" t="s">
        <v>41</v>
      </c>
      <c r="J319" s="55" t="s">
        <v>42</v>
      </c>
      <c r="K319" s="55" t="s">
        <v>43</v>
      </c>
      <c r="L319" s="55" t="s">
        <v>696</v>
      </c>
      <c r="M319" s="55" t="s">
        <v>848</v>
      </c>
      <c r="N319" s="55" t="s">
        <v>787</v>
      </c>
      <c r="O319" s="56">
        <v>27059876.940000001</v>
      </c>
      <c r="P319" s="56">
        <v>0</v>
      </c>
      <c r="Q319" s="56">
        <v>374366.47</v>
      </c>
      <c r="R319" s="56">
        <v>1978714.74</v>
      </c>
      <c r="S319" s="57" t="s">
        <v>1786</v>
      </c>
      <c r="T319" s="56">
        <v>25455528.670000002</v>
      </c>
      <c r="U319" s="55" t="s">
        <v>669</v>
      </c>
      <c r="V319" s="53" t="s">
        <v>1039</v>
      </c>
      <c r="W319" s="9">
        <f t="shared" si="10"/>
        <v>176</v>
      </c>
    </row>
    <row r="320" spans="1:23" s="10" customFormat="1" ht="142.5" customHeight="1">
      <c r="A320" s="8">
        <v>38</v>
      </c>
      <c r="B320" s="59" t="s">
        <v>63</v>
      </c>
      <c r="C320" s="59" t="s">
        <v>102</v>
      </c>
      <c r="D320" s="59" t="s">
        <v>195</v>
      </c>
      <c r="E320" s="51">
        <v>1</v>
      </c>
      <c r="F320" s="52" t="s">
        <v>39</v>
      </c>
      <c r="G320" s="53" t="s">
        <v>9</v>
      </c>
      <c r="H320" s="53" t="s">
        <v>9</v>
      </c>
      <c r="I320" s="54" t="s">
        <v>10</v>
      </c>
      <c r="J320" s="55" t="s">
        <v>11</v>
      </c>
      <c r="K320" s="55" t="s">
        <v>12</v>
      </c>
      <c r="L320" s="55" t="s">
        <v>696</v>
      </c>
      <c r="M320" s="55" t="s">
        <v>393</v>
      </c>
      <c r="N320" s="55" t="s">
        <v>234</v>
      </c>
      <c r="O320" s="56">
        <v>25803364.899999999</v>
      </c>
      <c r="P320" s="56">
        <v>0</v>
      </c>
      <c r="Q320" s="56">
        <v>350738.71</v>
      </c>
      <c r="R320" s="56">
        <v>13622.92</v>
      </c>
      <c r="S320" s="57" t="s">
        <v>1787</v>
      </c>
      <c r="T320" s="56">
        <v>26140480.690000001</v>
      </c>
      <c r="U320" s="55" t="s">
        <v>669</v>
      </c>
      <c r="V320" s="53" t="s">
        <v>1038</v>
      </c>
      <c r="W320" s="9">
        <f t="shared" si="10"/>
        <v>1485</v>
      </c>
    </row>
    <row r="321" spans="1:23" s="10" customFormat="1" ht="142.5" customHeight="1">
      <c r="A321" s="8">
        <v>38</v>
      </c>
      <c r="B321" s="59" t="s">
        <v>63</v>
      </c>
      <c r="C321" s="59" t="s">
        <v>102</v>
      </c>
      <c r="D321" s="59" t="s">
        <v>195</v>
      </c>
      <c r="E321" s="51">
        <v>1</v>
      </c>
      <c r="F321" s="52" t="s">
        <v>44</v>
      </c>
      <c r="G321" s="53" t="s">
        <v>45</v>
      </c>
      <c r="H321" s="53" t="s">
        <v>45</v>
      </c>
      <c r="I321" s="54" t="s">
        <v>46</v>
      </c>
      <c r="J321" s="55" t="s">
        <v>47</v>
      </c>
      <c r="K321" s="55" t="s">
        <v>501</v>
      </c>
      <c r="L321" s="55" t="s">
        <v>696</v>
      </c>
      <c r="M321" s="55" t="s">
        <v>393</v>
      </c>
      <c r="N321" s="55" t="s">
        <v>661</v>
      </c>
      <c r="O321" s="56">
        <v>18643004.300000001</v>
      </c>
      <c r="P321" s="56">
        <v>0</v>
      </c>
      <c r="Q321" s="56">
        <v>249500.13</v>
      </c>
      <c r="R321" s="56">
        <v>1051724.8700000001</v>
      </c>
      <c r="S321" s="57" t="s">
        <v>1788</v>
      </c>
      <c r="T321" s="56">
        <v>17840779.559999999</v>
      </c>
      <c r="U321" s="55" t="s">
        <v>669</v>
      </c>
      <c r="V321" s="53" t="s">
        <v>1040</v>
      </c>
      <c r="W321" s="9">
        <f t="shared" si="10"/>
        <v>1126</v>
      </c>
    </row>
    <row r="322" spans="1:23" s="10" customFormat="1" ht="175.5" customHeight="1">
      <c r="A322" s="8">
        <v>38</v>
      </c>
      <c r="B322" s="59" t="s">
        <v>63</v>
      </c>
      <c r="C322" s="59" t="s">
        <v>102</v>
      </c>
      <c r="D322" s="59" t="s">
        <v>195</v>
      </c>
      <c r="E322" s="51">
        <v>1</v>
      </c>
      <c r="F322" s="52" t="s">
        <v>502</v>
      </c>
      <c r="G322" s="53" t="s">
        <v>63</v>
      </c>
      <c r="H322" s="53" t="s">
        <v>63</v>
      </c>
      <c r="I322" s="54">
        <v>700038100146</v>
      </c>
      <c r="J322" s="55" t="s">
        <v>64</v>
      </c>
      <c r="K322" s="55" t="s">
        <v>599</v>
      </c>
      <c r="L322" s="55" t="s">
        <v>232</v>
      </c>
      <c r="M322" s="55" t="s">
        <v>233</v>
      </c>
      <c r="N322" s="55" t="s">
        <v>661</v>
      </c>
      <c r="O322" s="56">
        <v>3554354.42</v>
      </c>
      <c r="P322" s="56">
        <v>0</v>
      </c>
      <c r="Q322" s="56">
        <v>54325.72</v>
      </c>
      <c r="R322" s="56">
        <v>12370.22</v>
      </c>
      <c r="S322" s="57" t="s">
        <v>1392</v>
      </c>
      <c r="T322" s="56">
        <v>4414635.17</v>
      </c>
      <c r="U322" s="55" t="s">
        <v>669</v>
      </c>
      <c r="V322" s="53" t="s">
        <v>1789</v>
      </c>
      <c r="W322" s="9">
        <f t="shared" si="10"/>
        <v>146</v>
      </c>
    </row>
    <row r="323" spans="1:23" s="10" customFormat="1" ht="323.25" customHeight="1">
      <c r="A323" s="8">
        <v>38</v>
      </c>
      <c r="B323" s="59" t="s">
        <v>63</v>
      </c>
      <c r="C323" s="59" t="s">
        <v>102</v>
      </c>
      <c r="D323" s="59" t="s">
        <v>195</v>
      </c>
      <c r="E323" s="51">
        <v>1</v>
      </c>
      <c r="F323" s="52" t="s">
        <v>502</v>
      </c>
      <c r="G323" s="53" t="s">
        <v>63</v>
      </c>
      <c r="H323" s="53" t="s">
        <v>63</v>
      </c>
      <c r="I323" s="54">
        <v>20013810001201</v>
      </c>
      <c r="J323" s="55" t="s">
        <v>890</v>
      </c>
      <c r="K323" s="55" t="s">
        <v>891</v>
      </c>
      <c r="L323" s="55" t="s">
        <v>696</v>
      </c>
      <c r="M323" s="55" t="s">
        <v>393</v>
      </c>
      <c r="N323" s="55" t="s">
        <v>661</v>
      </c>
      <c r="O323" s="56">
        <v>47431933.060000002</v>
      </c>
      <c r="P323" s="56">
        <v>125400</v>
      </c>
      <c r="Q323" s="56">
        <v>698633.66</v>
      </c>
      <c r="R323" s="56">
        <v>1522879.68</v>
      </c>
      <c r="S323" s="57" t="s">
        <v>1790</v>
      </c>
      <c r="T323" s="56">
        <v>25805950.039999999</v>
      </c>
      <c r="U323" s="55" t="s">
        <v>669</v>
      </c>
      <c r="V323" s="53" t="s">
        <v>1791</v>
      </c>
      <c r="W323" s="9">
        <f t="shared" si="10"/>
        <v>1201</v>
      </c>
    </row>
    <row r="324" spans="1:23" s="10" customFormat="1" ht="181.5" customHeight="1">
      <c r="A324" s="8">
        <v>38</v>
      </c>
      <c r="B324" s="59" t="s">
        <v>63</v>
      </c>
      <c r="C324" s="59" t="s">
        <v>102</v>
      </c>
      <c r="D324" s="59" t="s">
        <v>195</v>
      </c>
      <c r="E324" s="51">
        <v>1</v>
      </c>
      <c r="F324" s="52" t="s">
        <v>502</v>
      </c>
      <c r="G324" s="53" t="s">
        <v>63</v>
      </c>
      <c r="H324" s="53" t="s">
        <v>63</v>
      </c>
      <c r="I324" s="54">
        <v>20023810001256</v>
      </c>
      <c r="J324" s="55" t="s">
        <v>215</v>
      </c>
      <c r="K324" s="55" t="s">
        <v>903</v>
      </c>
      <c r="L324" s="55" t="s">
        <v>232</v>
      </c>
      <c r="M324" s="55" t="s">
        <v>233</v>
      </c>
      <c r="N324" s="55" t="s">
        <v>661</v>
      </c>
      <c r="O324" s="56">
        <v>491615721.93000001</v>
      </c>
      <c r="P324" s="56">
        <v>7934693.8399999999</v>
      </c>
      <c r="Q324" s="56">
        <v>7342917.7800000003</v>
      </c>
      <c r="R324" s="56">
        <v>8695243.9000000004</v>
      </c>
      <c r="S324" s="57" t="s">
        <v>1792</v>
      </c>
      <c r="T324" s="56">
        <v>498198089.64999998</v>
      </c>
      <c r="U324" s="55" t="s">
        <v>669</v>
      </c>
      <c r="V324" s="53" t="s">
        <v>1793</v>
      </c>
      <c r="W324" s="9">
        <f t="shared" si="10"/>
        <v>1256</v>
      </c>
    </row>
    <row r="325" spans="1:23" s="10" customFormat="1" ht="195.75" customHeight="1">
      <c r="A325" s="8">
        <v>38</v>
      </c>
      <c r="B325" s="59" t="s">
        <v>63</v>
      </c>
      <c r="C325" s="59" t="s">
        <v>102</v>
      </c>
      <c r="D325" s="59" t="s">
        <v>195</v>
      </c>
      <c r="E325" s="51">
        <v>1</v>
      </c>
      <c r="F325" s="52" t="s">
        <v>502</v>
      </c>
      <c r="G325" s="53" t="s">
        <v>63</v>
      </c>
      <c r="H325" s="53" t="s">
        <v>63</v>
      </c>
      <c r="I325" s="54">
        <v>20023810001257</v>
      </c>
      <c r="J325" s="55" t="s">
        <v>85</v>
      </c>
      <c r="K325" s="55" t="s">
        <v>86</v>
      </c>
      <c r="L325" s="55" t="s">
        <v>232</v>
      </c>
      <c r="M325" s="55" t="s">
        <v>233</v>
      </c>
      <c r="N325" s="55" t="s">
        <v>661</v>
      </c>
      <c r="O325" s="56">
        <v>46246333.950000003</v>
      </c>
      <c r="P325" s="56">
        <v>0</v>
      </c>
      <c r="Q325" s="56">
        <v>699282.4</v>
      </c>
      <c r="R325" s="56">
        <v>99357.88</v>
      </c>
      <c r="S325" s="57" t="s">
        <v>1794</v>
      </c>
      <c r="T325" s="56">
        <v>46421625.57</v>
      </c>
      <c r="U325" s="55" t="s">
        <v>669</v>
      </c>
      <c r="V325" s="53" t="s">
        <v>1795</v>
      </c>
      <c r="W325" s="9">
        <f t="shared" si="10"/>
        <v>1257</v>
      </c>
    </row>
    <row r="326" spans="1:23" s="10" customFormat="1" ht="195.75" customHeight="1">
      <c r="A326" s="8">
        <v>38</v>
      </c>
      <c r="B326" s="59" t="s">
        <v>63</v>
      </c>
      <c r="C326" s="59" t="s">
        <v>102</v>
      </c>
      <c r="D326" s="59" t="s">
        <v>195</v>
      </c>
      <c r="E326" s="51">
        <v>1</v>
      </c>
      <c r="F326" s="52" t="s">
        <v>502</v>
      </c>
      <c r="G326" s="53" t="s">
        <v>63</v>
      </c>
      <c r="H326" s="53" t="s">
        <v>63</v>
      </c>
      <c r="I326" s="54">
        <v>20023810001258</v>
      </c>
      <c r="J326" s="55" t="s">
        <v>87</v>
      </c>
      <c r="K326" s="55" t="s">
        <v>88</v>
      </c>
      <c r="L326" s="55" t="s">
        <v>232</v>
      </c>
      <c r="M326" s="55" t="s">
        <v>233</v>
      </c>
      <c r="N326" s="55" t="s">
        <v>661</v>
      </c>
      <c r="O326" s="56">
        <v>59405794.280000001</v>
      </c>
      <c r="P326" s="56">
        <v>20000000</v>
      </c>
      <c r="Q326" s="56">
        <v>907219.26</v>
      </c>
      <c r="R326" s="56">
        <v>8116886.0599999996</v>
      </c>
      <c r="S326" s="57" t="s">
        <v>1796</v>
      </c>
      <c r="T326" s="56">
        <v>23804335.32</v>
      </c>
      <c r="U326" s="55" t="s">
        <v>669</v>
      </c>
      <c r="V326" s="53" t="s">
        <v>1797</v>
      </c>
      <c r="W326" s="9">
        <f t="shared" si="10"/>
        <v>1258</v>
      </c>
    </row>
    <row r="327" spans="1:23" s="10" customFormat="1" ht="179.25" customHeight="1">
      <c r="A327" s="8">
        <v>38</v>
      </c>
      <c r="B327" s="59" t="s">
        <v>63</v>
      </c>
      <c r="C327" s="59" t="s">
        <v>102</v>
      </c>
      <c r="D327" s="59" t="s">
        <v>195</v>
      </c>
      <c r="E327" s="51">
        <v>1</v>
      </c>
      <c r="F327" s="52" t="s">
        <v>502</v>
      </c>
      <c r="G327" s="53" t="s">
        <v>63</v>
      </c>
      <c r="H327" s="53" t="s">
        <v>63</v>
      </c>
      <c r="I327" s="54">
        <v>20023810001259</v>
      </c>
      <c r="J327" s="55" t="s">
        <v>823</v>
      </c>
      <c r="K327" s="55" t="s">
        <v>89</v>
      </c>
      <c r="L327" s="55" t="s">
        <v>232</v>
      </c>
      <c r="M327" s="55" t="s">
        <v>233</v>
      </c>
      <c r="N327" s="55" t="s">
        <v>661</v>
      </c>
      <c r="O327" s="56">
        <v>141879795.94999999</v>
      </c>
      <c r="P327" s="56">
        <v>3550367.57</v>
      </c>
      <c r="Q327" s="56">
        <v>1756473.04</v>
      </c>
      <c r="R327" s="56">
        <v>32055056.84</v>
      </c>
      <c r="S327" s="57" t="s">
        <v>1798</v>
      </c>
      <c r="T327" s="56">
        <v>12767926</v>
      </c>
      <c r="U327" s="55" t="s">
        <v>669</v>
      </c>
      <c r="V327" s="53" t="s">
        <v>1799</v>
      </c>
      <c r="W327" s="9">
        <f t="shared" si="10"/>
        <v>1259</v>
      </c>
    </row>
    <row r="328" spans="1:23" s="10" customFormat="1" ht="175.5" customHeight="1">
      <c r="A328" s="8">
        <v>38</v>
      </c>
      <c r="B328" s="59" t="s">
        <v>63</v>
      </c>
      <c r="C328" s="59" t="s">
        <v>102</v>
      </c>
      <c r="D328" s="59" t="s">
        <v>195</v>
      </c>
      <c r="E328" s="51">
        <v>1</v>
      </c>
      <c r="F328" s="52" t="s">
        <v>502</v>
      </c>
      <c r="G328" s="53" t="s">
        <v>63</v>
      </c>
      <c r="H328" s="53" t="s">
        <v>63</v>
      </c>
      <c r="I328" s="54">
        <v>20023810001260</v>
      </c>
      <c r="J328" s="55" t="s">
        <v>90</v>
      </c>
      <c r="K328" s="55" t="s">
        <v>91</v>
      </c>
      <c r="L328" s="55" t="s">
        <v>232</v>
      </c>
      <c r="M328" s="55" t="s">
        <v>233</v>
      </c>
      <c r="N328" s="55" t="s">
        <v>661</v>
      </c>
      <c r="O328" s="56">
        <v>25858085.75</v>
      </c>
      <c r="P328" s="56">
        <v>0</v>
      </c>
      <c r="Q328" s="56">
        <v>387043.51</v>
      </c>
      <c r="R328" s="56">
        <v>121482.38</v>
      </c>
      <c r="S328" s="57" t="s">
        <v>1548</v>
      </c>
      <c r="T328" s="56">
        <v>26123646.879999999</v>
      </c>
      <c r="U328" s="55" t="s">
        <v>669</v>
      </c>
      <c r="V328" s="53" t="s">
        <v>1800</v>
      </c>
      <c r="W328" s="9">
        <f t="shared" si="10"/>
        <v>1260</v>
      </c>
    </row>
    <row r="329" spans="1:23" s="10" customFormat="1" ht="156" customHeight="1">
      <c r="A329" s="8">
        <v>38</v>
      </c>
      <c r="B329" s="59" t="s">
        <v>63</v>
      </c>
      <c r="C329" s="59" t="s">
        <v>102</v>
      </c>
      <c r="D329" s="59" t="s">
        <v>195</v>
      </c>
      <c r="E329" s="51">
        <v>1</v>
      </c>
      <c r="F329" s="52" t="s">
        <v>502</v>
      </c>
      <c r="G329" s="53" t="s">
        <v>63</v>
      </c>
      <c r="H329" s="53" t="s">
        <v>63</v>
      </c>
      <c r="I329" s="54">
        <v>20023810001261</v>
      </c>
      <c r="J329" s="55" t="s">
        <v>452</v>
      </c>
      <c r="K329" s="55" t="s">
        <v>453</v>
      </c>
      <c r="L329" s="55" t="s">
        <v>232</v>
      </c>
      <c r="M329" s="55" t="s">
        <v>233</v>
      </c>
      <c r="N329" s="55" t="s">
        <v>661</v>
      </c>
      <c r="O329" s="56">
        <v>64018821.32</v>
      </c>
      <c r="P329" s="56">
        <v>408311.72</v>
      </c>
      <c r="Q329" s="56">
        <v>955974.15</v>
      </c>
      <c r="R329" s="56">
        <v>5100541.59</v>
      </c>
      <c r="S329" s="57" t="s">
        <v>1801</v>
      </c>
      <c r="T329" s="56">
        <v>28021219.260000002</v>
      </c>
      <c r="U329" s="55" t="s">
        <v>669</v>
      </c>
      <c r="V329" s="53" t="s">
        <v>1802</v>
      </c>
      <c r="W329" s="9">
        <f t="shared" si="10"/>
        <v>1261</v>
      </c>
    </row>
    <row r="330" spans="1:23" s="10" customFormat="1" ht="142.5" customHeight="1">
      <c r="A330" s="8">
        <v>38</v>
      </c>
      <c r="B330" s="59" t="s">
        <v>63</v>
      </c>
      <c r="C330" s="59" t="s">
        <v>102</v>
      </c>
      <c r="D330" s="59" t="s">
        <v>195</v>
      </c>
      <c r="E330" s="51">
        <v>1</v>
      </c>
      <c r="F330" s="52" t="s">
        <v>502</v>
      </c>
      <c r="G330" s="53" t="s">
        <v>63</v>
      </c>
      <c r="H330" s="53" t="s">
        <v>63</v>
      </c>
      <c r="I330" s="54">
        <v>20023810001306</v>
      </c>
      <c r="J330" s="55" t="s">
        <v>454</v>
      </c>
      <c r="K330" s="55" t="s">
        <v>455</v>
      </c>
      <c r="L330" s="55" t="s">
        <v>232</v>
      </c>
      <c r="M330" s="55" t="s">
        <v>233</v>
      </c>
      <c r="N330" s="55" t="s">
        <v>661</v>
      </c>
      <c r="O330" s="56">
        <v>340192309.43000001</v>
      </c>
      <c r="P330" s="56">
        <v>66525394.57</v>
      </c>
      <c r="Q330" s="56">
        <v>3188918.2</v>
      </c>
      <c r="R330" s="56">
        <v>88127179.739999995</v>
      </c>
      <c r="S330" s="57" t="s">
        <v>1803</v>
      </c>
      <c r="T330" s="56">
        <v>100444410.36</v>
      </c>
      <c r="U330" s="55" t="s">
        <v>669</v>
      </c>
      <c r="V330" s="53" t="s">
        <v>1804</v>
      </c>
      <c r="W330" s="9">
        <f t="shared" si="10"/>
        <v>1306</v>
      </c>
    </row>
    <row r="331" spans="1:23" s="10" customFormat="1" ht="142.5" customHeight="1">
      <c r="A331" s="8">
        <v>38</v>
      </c>
      <c r="B331" s="59" t="s">
        <v>63</v>
      </c>
      <c r="C331" s="59" t="s">
        <v>102</v>
      </c>
      <c r="D331" s="59" t="s">
        <v>195</v>
      </c>
      <c r="E331" s="51">
        <v>1</v>
      </c>
      <c r="F331" s="52" t="s">
        <v>502</v>
      </c>
      <c r="G331" s="53" t="s">
        <v>63</v>
      </c>
      <c r="H331" s="53" t="s">
        <v>63</v>
      </c>
      <c r="I331" s="54">
        <v>20023810001307</v>
      </c>
      <c r="J331" s="55" t="s">
        <v>456</v>
      </c>
      <c r="K331" s="55" t="s">
        <v>457</v>
      </c>
      <c r="L331" s="55" t="s">
        <v>232</v>
      </c>
      <c r="M331" s="55" t="s">
        <v>233</v>
      </c>
      <c r="N331" s="55" t="s">
        <v>661</v>
      </c>
      <c r="O331" s="56">
        <v>106163750.15000001</v>
      </c>
      <c r="P331" s="56">
        <v>0</v>
      </c>
      <c r="Q331" s="56">
        <v>1571815.95</v>
      </c>
      <c r="R331" s="56">
        <v>4732510.79</v>
      </c>
      <c r="S331" s="57" t="s">
        <v>1805</v>
      </c>
      <c r="T331" s="56">
        <v>80325333.599999994</v>
      </c>
      <c r="U331" s="55" t="s">
        <v>669</v>
      </c>
      <c r="V331" s="53" t="s">
        <v>1806</v>
      </c>
      <c r="W331" s="9">
        <f t="shared" si="10"/>
        <v>1307</v>
      </c>
    </row>
    <row r="332" spans="1:23" s="10" customFormat="1" ht="204.75" customHeight="1">
      <c r="A332" s="8">
        <v>38</v>
      </c>
      <c r="B332" s="59" t="s">
        <v>63</v>
      </c>
      <c r="C332" s="59" t="s">
        <v>102</v>
      </c>
      <c r="D332" s="59" t="s">
        <v>195</v>
      </c>
      <c r="E332" s="51">
        <v>1</v>
      </c>
      <c r="F332" s="52" t="s">
        <v>502</v>
      </c>
      <c r="G332" s="53" t="s">
        <v>63</v>
      </c>
      <c r="H332" s="53" t="s">
        <v>63</v>
      </c>
      <c r="I332" s="54">
        <v>20023810001309</v>
      </c>
      <c r="J332" s="55" t="s">
        <v>191</v>
      </c>
      <c r="K332" s="55" t="s">
        <v>192</v>
      </c>
      <c r="L332" s="55" t="s">
        <v>232</v>
      </c>
      <c r="M332" s="55" t="s">
        <v>233</v>
      </c>
      <c r="N332" s="55" t="s">
        <v>661</v>
      </c>
      <c r="O332" s="56">
        <v>52118737.439999998</v>
      </c>
      <c r="P332" s="56">
        <v>198327.32</v>
      </c>
      <c r="Q332" s="56">
        <v>550176.98</v>
      </c>
      <c r="R332" s="56">
        <v>20328122.120000001</v>
      </c>
      <c r="S332" s="57" t="s">
        <v>1807</v>
      </c>
      <c r="T332" s="56">
        <v>20831087.34</v>
      </c>
      <c r="U332" s="55" t="s">
        <v>669</v>
      </c>
      <c r="V332" s="53" t="s">
        <v>1808</v>
      </c>
      <c r="W332" s="9">
        <f t="shared" si="10"/>
        <v>1309</v>
      </c>
    </row>
    <row r="333" spans="1:23" s="10" customFormat="1" ht="142.5" customHeight="1">
      <c r="A333" s="8">
        <v>38</v>
      </c>
      <c r="B333" s="59" t="s">
        <v>63</v>
      </c>
      <c r="C333" s="59" t="s">
        <v>102</v>
      </c>
      <c r="D333" s="59" t="s">
        <v>195</v>
      </c>
      <c r="E333" s="51">
        <v>1</v>
      </c>
      <c r="F333" s="52" t="s">
        <v>502</v>
      </c>
      <c r="G333" s="53" t="s">
        <v>63</v>
      </c>
      <c r="H333" s="53" t="s">
        <v>63</v>
      </c>
      <c r="I333" s="54">
        <v>20033810001316</v>
      </c>
      <c r="J333" s="55" t="s">
        <v>341</v>
      </c>
      <c r="K333" s="55" t="s">
        <v>579</v>
      </c>
      <c r="L333" s="55" t="s">
        <v>696</v>
      </c>
      <c r="M333" s="55" t="s">
        <v>393</v>
      </c>
      <c r="N333" s="55" t="s">
        <v>661</v>
      </c>
      <c r="O333" s="56">
        <v>2413984414.9699998</v>
      </c>
      <c r="P333" s="56">
        <v>573651142.05999994</v>
      </c>
      <c r="Q333" s="56">
        <v>38652008.689999998</v>
      </c>
      <c r="R333" s="56">
        <v>483175925.06</v>
      </c>
      <c r="S333" s="57" t="s">
        <v>1809</v>
      </c>
      <c r="T333" s="56">
        <v>1967105730.04</v>
      </c>
      <c r="U333" s="55" t="s">
        <v>669</v>
      </c>
      <c r="V333" s="53" t="s">
        <v>1810</v>
      </c>
      <c r="W333" s="9">
        <f t="shared" si="10"/>
        <v>1316</v>
      </c>
    </row>
    <row r="334" spans="1:23" s="10" customFormat="1" ht="171" customHeight="1">
      <c r="A334" s="8">
        <v>38</v>
      </c>
      <c r="B334" s="59" t="s">
        <v>63</v>
      </c>
      <c r="C334" s="59" t="s">
        <v>102</v>
      </c>
      <c r="D334" s="59" t="s">
        <v>195</v>
      </c>
      <c r="E334" s="51">
        <v>1</v>
      </c>
      <c r="F334" s="52" t="s">
        <v>502</v>
      </c>
      <c r="G334" s="53" t="s">
        <v>63</v>
      </c>
      <c r="H334" s="53" t="s">
        <v>63</v>
      </c>
      <c r="I334" s="54">
        <v>20033810001317</v>
      </c>
      <c r="J334" s="55" t="s">
        <v>580</v>
      </c>
      <c r="K334" s="55" t="s">
        <v>581</v>
      </c>
      <c r="L334" s="55" t="s">
        <v>232</v>
      </c>
      <c r="M334" s="55" t="s">
        <v>233</v>
      </c>
      <c r="N334" s="55" t="s">
        <v>661</v>
      </c>
      <c r="O334" s="56">
        <v>1323234426</v>
      </c>
      <c r="P334" s="56">
        <v>3704868.81</v>
      </c>
      <c r="Q334" s="56">
        <v>19290960.620000001</v>
      </c>
      <c r="R334" s="56">
        <v>86865678.890000001</v>
      </c>
      <c r="S334" s="57" t="s">
        <v>1811</v>
      </c>
      <c r="T334" s="56">
        <v>193102209.13999999</v>
      </c>
      <c r="U334" s="55" t="s">
        <v>669</v>
      </c>
      <c r="V334" s="53" t="s">
        <v>1812</v>
      </c>
      <c r="W334" s="9">
        <f t="shared" si="10"/>
        <v>1317</v>
      </c>
    </row>
    <row r="335" spans="1:23" s="10" customFormat="1" ht="162.75" customHeight="1">
      <c r="A335" s="8">
        <v>38</v>
      </c>
      <c r="B335" s="59" t="s">
        <v>63</v>
      </c>
      <c r="C335" s="59" t="s">
        <v>102</v>
      </c>
      <c r="D335" s="59" t="s">
        <v>195</v>
      </c>
      <c r="E335" s="51">
        <v>1</v>
      </c>
      <c r="F335" s="52" t="s">
        <v>502</v>
      </c>
      <c r="G335" s="53" t="s">
        <v>63</v>
      </c>
      <c r="H335" s="53" t="s">
        <v>63</v>
      </c>
      <c r="I335" s="54">
        <v>20033810001318</v>
      </c>
      <c r="J335" s="55" t="s">
        <v>582</v>
      </c>
      <c r="K335" s="55" t="s">
        <v>583</v>
      </c>
      <c r="L335" s="55" t="s">
        <v>232</v>
      </c>
      <c r="M335" s="55" t="s">
        <v>233</v>
      </c>
      <c r="N335" s="55" t="s">
        <v>661</v>
      </c>
      <c r="O335" s="56">
        <v>18897043.18</v>
      </c>
      <c r="P335" s="56">
        <v>0</v>
      </c>
      <c r="Q335" s="56">
        <v>280580.3</v>
      </c>
      <c r="R335" s="56">
        <v>1741969.03</v>
      </c>
      <c r="S335" s="57" t="s">
        <v>1813</v>
      </c>
      <c r="T335" s="56">
        <v>16705681.439999999</v>
      </c>
      <c r="U335" s="55" t="s">
        <v>669</v>
      </c>
      <c r="V335" s="53" t="s">
        <v>1814</v>
      </c>
      <c r="W335" s="9">
        <f t="shared" si="10"/>
        <v>1318</v>
      </c>
    </row>
    <row r="336" spans="1:23" s="10" customFormat="1" ht="237" customHeight="1">
      <c r="A336" s="8">
        <v>38</v>
      </c>
      <c r="B336" s="59" t="s">
        <v>63</v>
      </c>
      <c r="C336" s="59" t="s">
        <v>102</v>
      </c>
      <c r="D336" s="59" t="s">
        <v>195</v>
      </c>
      <c r="E336" s="51">
        <v>1</v>
      </c>
      <c r="F336" s="52" t="s">
        <v>502</v>
      </c>
      <c r="G336" s="53" t="s">
        <v>63</v>
      </c>
      <c r="H336" s="53" t="s">
        <v>63</v>
      </c>
      <c r="I336" s="54">
        <v>20033810001349</v>
      </c>
      <c r="J336" s="55" t="s">
        <v>584</v>
      </c>
      <c r="K336" s="55" t="s">
        <v>136</v>
      </c>
      <c r="L336" s="55" t="s">
        <v>232</v>
      </c>
      <c r="M336" s="55" t="s">
        <v>233</v>
      </c>
      <c r="N336" s="55" t="s">
        <v>661</v>
      </c>
      <c r="O336" s="56">
        <v>62240768.829999998</v>
      </c>
      <c r="P336" s="56">
        <v>0</v>
      </c>
      <c r="Q336" s="56">
        <v>783832.21</v>
      </c>
      <c r="R336" s="56">
        <v>28247577.469999999</v>
      </c>
      <c r="S336" s="57" t="s">
        <v>1549</v>
      </c>
      <c r="T336" s="56">
        <v>22325120.260000002</v>
      </c>
      <c r="U336" s="55" t="s">
        <v>669</v>
      </c>
      <c r="V336" s="53" t="s">
        <v>1815</v>
      </c>
      <c r="W336" s="9">
        <f t="shared" si="10"/>
        <v>1349</v>
      </c>
    </row>
    <row r="337" spans="1:23" s="10" customFormat="1" ht="186" customHeight="1">
      <c r="A337" s="8">
        <v>38</v>
      </c>
      <c r="B337" s="59" t="s">
        <v>63</v>
      </c>
      <c r="C337" s="59" t="s">
        <v>102</v>
      </c>
      <c r="D337" s="59" t="s">
        <v>195</v>
      </c>
      <c r="E337" s="51">
        <v>1</v>
      </c>
      <c r="F337" s="52" t="s">
        <v>502</v>
      </c>
      <c r="G337" s="53" t="s">
        <v>63</v>
      </c>
      <c r="H337" s="53" t="s">
        <v>63</v>
      </c>
      <c r="I337" s="54">
        <v>20043810001360</v>
      </c>
      <c r="J337" s="55" t="s">
        <v>435</v>
      </c>
      <c r="K337" s="55" t="s">
        <v>436</v>
      </c>
      <c r="L337" s="55" t="s">
        <v>232</v>
      </c>
      <c r="M337" s="55" t="s">
        <v>233</v>
      </c>
      <c r="N337" s="55" t="s">
        <v>661</v>
      </c>
      <c r="O337" s="56">
        <v>79014750.859999999</v>
      </c>
      <c r="P337" s="56">
        <v>54</v>
      </c>
      <c r="Q337" s="56">
        <v>1163550.06</v>
      </c>
      <c r="R337" s="56">
        <v>4167933.14</v>
      </c>
      <c r="S337" s="57" t="s">
        <v>1550</v>
      </c>
      <c r="T337" s="56">
        <v>55750344.780000001</v>
      </c>
      <c r="U337" s="55" t="s">
        <v>669</v>
      </c>
      <c r="V337" s="53" t="s">
        <v>1816</v>
      </c>
      <c r="W337" s="9">
        <f t="shared" ref="W337:W366" si="11">IF(OR(LEFT(I337)="7",LEFT(I337,1)="8"),VALUE(RIGHT(I337,3)),VALUE(RIGHT(I337,4)))</f>
        <v>1360</v>
      </c>
    </row>
    <row r="338" spans="1:23" s="10" customFormat="1" ht="186" customHeight="1">
      <c r="A338" s="8">
        <v>38</v>
      </c>
      <c r="B338" s="59" t="s">
        <v>63</v>
      </c>
      <c r="C338" s="59" t="s">
        <v>102</v>
      </c>
      <c r="D338" s="59" t="s">
        <v>195</v>
      </c>
      <c r="E338" s="51">
        <v>1</v>
      </c>
      <c r="F338" s="52" t="s">
        <v>502</v>
      </c>
      <c r="G338" s="53" t="s">
        <v>63</v>
      </c>
      <c r="H338" s="53" t="s">
        <v>63</v>
      </c>
      <c r="I338" s="54">
        <v>20043810001363</v>
      </c>
      <c r="J338" s="55" t="s">
        <v>437</v>
      </c>
      <c r="K338" s="55" t="s">
        <v>438</v>
      </c>
      <c r="L338" s="55" t="s">
        <v>232</v>
      </c>
      <c r="M338" s="55" t="s">
        <v>233</v>
      </c>
      <c r="N338" s="55" t="s">
        <v>661</v>
      </c>
      <c r="O338" s="56">
        <v>58205613.770000003</v>
      </c>
      <c r="P338" s="56">
        <v>0</v>
      </c>
      <c r="Q338" s="56">
        <v>871911.72</v>
      </c>
      <c r="R338" s="56">
        <v>46668.83</v>
      </c>
      <c r="S338" s="57" t="s">
        <v>1817</v>
      </c>
      <c r="T338" s="56">
        <v>59028865.700000003</v>
      </c>
      <c r="U338" s="55" t="s">
        <v>669</v>
      </c>
      <c r="V338" s="53" t="s">
        <v>1818</v>
      </c>
      <c r="W338" s="9">
        <f t="shared" si="11"/>
        <v>1363</v>
      </c>
    </row>
    <row r="339" spans="1:23" s="10" customFormat="1" ht="186" customHeight="1">
      <c r="A339" s="8">
        <v>38</v>
      </c>
      <c r="B339" s="59" t="s">
        <v>63</v>
      </c>
      <c r="C339" s="59" t="s">
        <v>102</v>
      </c>
      <c r="D339" s="59" t="s">
        <v>195</v>
      </c>
      <c r="E339" s="51">
        <v>1</v>
      </c>
      <c r="F339" s="52" t="s">
        <v>502</v>
      </c>
      <c r="G339" s="53" t="s">
        <v>63</v>
      </c>
      <c r="H339" s="53" t="s">
        <v>63</v>
      </c>
      <c r="I339" s="54" t="s">
        <v>824</v>
      </c>
      <c r="J339" s="55" t="s">
        <v>1374</v>
      </c>
      <c r="K339" s="55" t="s">
        <v>240</v>
      </c>
      <c r="L339" s="55" t="s">
        <v>232</v>
      </c>
      <c r="M339" s="55" t="s">
        <v>233</v>
      </c>
      <c r="N339" s="55" t="s">
        <v>661</v>
      </c>
      <c r="O339" s="56">
        <v>759443910.07000005</v>
      </c>
      <c r="P339" s="56">
        <v>17810009.789999999</v>
      </c>
      <c r="Q339" s="56">
        <v>8574295.4800000004</v>
      </c>
      <c r="R339" s="56">
        <v>154308052.44999999</v>
      </c>
      <c r="S339" s="57" t="s">
        <v>1819</v>
      </c>
      <c r="T339" s="56">
        <v>493946827.99000001</v>
      </c>
      <c r="U339" s="55" t="s">
        <v>669</v>
      </c>
      <c r="V339" s="53" t="s">
        <v>1820</v>
      </c>
      <c r="W339" s="9">
        <f t="shared" si="11"/>
        <v>1490</v>
      </c>
    </row>
    <row r="340" spans="1:23" s="10" customFormat="1" ht="186" customHeight="1">
      <c r="A340" s="8">
        <v>38</v>
      </c>
      <c r="B340" s="59" t="s">
        <v>63</v>
      </c>
      <c r="C340" s="59" t="s">
        <v>102</v>
      </c>
      <c r="D340" s="59" t="s">
        <v>195</v>
      </c>
      <c r="E340" s="51">
        <v>1</v>
      </c>
      <c r="F340" s="52" t="s">
        <v>502</v>
      </c>
      <c r="G340" s="53" t="s">
        <v>63</v>
      </c>
      <c r="H340" s="53" t="s">
        <v>63</v>
      </c>
      <c r="I340" s="54" t="s">
        <v>825</v>
      </c>
      <c r="J340" s="55" t="s">
        <v>826</v>
      </c>
      <c r="K340" s="55" t="s">
        <v>241</v>
      </c>
      <c r="L340" s="55" t="s">
        <v>232</v>
      </c>
      <c r="M340" s="55" t="s">
        <v>668</v>
      </c>
      <c r="N340" s="55" t="s">
        <v>661</v>
      </c>
      <c r="O340" s="56">
        <v>8809316550.9599991</v>
      </c>
      <c r="P340" s="56">
        <v>1634660105</v>
      </c>
      <c r="Q340" s="56">
        <v>150959589.43000001</v>
      </c>
      <c r="R340" s="56">
        <v>245760306.81999999</v>
      </c>
      <c r="S340" s="57" t="s">
        <v>1465</v>
      </c>
      <c r="T340" s="56">
        <v>10328871040.879999</v>
      </c>
      <c r="U340" s="55" t="s">
        <v>669</v>
      </c>
      <c r="V340" s="53" t="s">
        <v>1821</v>
      </c>
      <c r="W340" s="9">
        <f t="shared" si="11"/>
        <v>1493</v>
      </c>
    </row>
    <row r="341" spans="1:23" s="10" customFormat="1" ht="186" customHeight="1">
      <c r="A341" s="8">
        <v>38</v>
      </c>
      <c r="B341" s="59" t="s">
        <v>63</v>
      </c>
      <c r="C341" s="59" t="s">
        <v>102</v>
      </c>
      <c r="D341" s="59" t="s">
        <v>195</v>
      </c>
      <c r="E341" s="51">
        <v>1</v>
      </c>
      <c r="F341" s="52" t="s">
        <v>502</v>
      </c>
      <c r="G341" s="53" t="s">
        <v>63</v>
      </c>
      <c r="H341" s="53" t="s">
        <v>63</v>
      </c>
      <c r="I341" s="54" t="s">
        <v>827</v>
      </c>
      <c r="J341" s="55" t="s">
        <v>828</v>
      </c>
      <c r="K341" s="55" t="s">
        <v>829</v>
      </c>
      <c r="L341" s="55" t="s">
        <v>232</v>
      </c>
      <c r="M341" s="55" t="s">
        <v>668</v>
      </c>
      <c r="N341" s="55" t="s">
        <v>661</v>
      </c>
      <c r="O341" s="56">
        <v>4443455634.4099998</v>
      </c>
      <c r="P341" s="56">
        <v>502973973.12</v>
      </c>
      <c r="Q341" s="56">
        <v>70126270.480000004</v>
      </c>
      <c r="R341" s="56">
        <v>423243541.27999997</v>
      </c>
      <c r="S341" s="57" t="s">
        <v>1517</v>
      </c>
      <c r="T341" s="56">
        <v>4592266799.6700001</v>
      </c>
      <c r="U341" s="55" t="s">
        <v>669</v>
      </c>
      <c r="V341" s="53" t="s">
        <v>1822</v>
      </c>
      <c r="W341" s="9">
        <f t="shared" si="11"/>
        <v>1494</v>
      </c>
    </row>
    <row r="342" spans="1:23" s="10" customFormat="1" ht="186" customHeight="1">
      <c r="A342" s="8">
        <v>38</v>
      </c>
      <c r="B342" s="59" t="s">
        <v>63</v>
      </c>
      <c r="C342" s="59" t="s">
        <v>102</v>
      </c>
      <c r="D342" s="59" t="s">
        <v>195</v>
      </c>
      <c r="E342" s="51">
        <v>1</v>
      </c>
      <c r="F342" s="52" t="s">
        <v>502</v>
      </c>
      <c r="G342" s="53" t="s">
        <v>63</v>
      </c>
      <c r="H342" s="53" t="s">
        <v>63</v>
      </c>
      <c r="I342" s="54" t="s">
        <v>242</v>
      </c>
      <c r="J342" s="55" t="s">
        <v>243</v>
      </c>
      <c r="K342" s="55" t="s">
        <v>533</v>
      </c>
      <c r="L342" s="55" t="s">
        <v>232</v>
      </c>
      <c r="M342" s="55" t="s">
        <v>233</v>
      </c>
      <c r="N342" s="55" t="s">
        <v>661</v>
      </c>
      <c r="O342" s="56">
        <v>21862712.600000001</v>
      </c>
      <c r="P342" s="56">
        <v>612861.18000000005</v>
      </c>
      <c r="Q342" s="56">
        <v>282024.42</v>
      </c>
      <c r="R342" s="56">
        <v>3645185.75</v>
      </c>
      <c r="S342" s="57" t="s">
        <v>1823</v>
      </c>
      <c r="T342" s="56">
        <v>8281185.8799999999</v>
      </c>
      <c r="U342" s="55" t="s">
        <v>669</v>
      </c>
      <c r="V342" s="53" t="s">
        <v>1824</v>
      </c>
      <c r="W342" s="9">
        <f t="shared" si="11"/>
        <v>1500</v>
      </c>
    </row>
    <row r="343" spans="1:23" s="10" customFormat="1" ht="187.5" customHeight="1">
      <c r="A343" s="8">
        <v>38</v>
      </c>
      <c r="B343" s="59" t="s">
        <v>63</v>
      </c>
      <c r="C343" s="59" t="s">
        <v>102</v>
      </c>
      <c r="D343" s="59" t="s">
        <v>195</v>
      </c>
      <c r="E343" s="51">
        <v>1</v>
      </c>
      <c r="F343" s="52" t="s">
        <v>502</v>
      </c>
      <c r="G343" s="53" t="s">
        <v>63</v>
      </c>
      <c r="H343" s="53" t="s">
        <v>63</v>
      </c>
      <c r="I343" s="54" t="s">
        <v>534</v>
      </c>
      <c r="J343" s="55" t="s">
        <v>535</v>
      </c>
      <c r="K343" s="55" t="s">
        <v>918</v>
      </c>
      <c r="L343" s="55" t="s">
        <v>232</v>
      </c>
      <c r="M343" s="55" t="s">
        <v>233</v>
      </c>
      <c r="N343" s="55" t="s">
        <v>661</v>
      </c>
      <c r="O343" s="56">
        <v>2040805231</v>
      </c>
      <c r="P343" s="56">
        <v>124689796.51000001</v>
      </c>
      <c r="Q343" s="56">
        <v>31163955.07</v>
      </c>
      <c r="R343" s="56">
        <v>62271343.899999999</v>
      </c>
      <c r="S343" s="57" t="s">
        <v>1825</v>
      </c>
      <c r="T343" s="56">
        <v>1656069589</v>
      </c>
      <c r="U343" s="55" t="s">
        <v>669</v>
      </c>
      <c r="V343" s="53" t="s">
        <v>1826</v>
      </c>
      <c r="W343" s="9">
        <f t="shared" si="11"/>
        <v>1501</v>
      </c>
    </row>
    <row r="344" spans="1:23" s="10" customFormat="1" ht="171.75" customHeight="1">
      <c r="A344" s="8">
        <v>38</v>
      </c>
      <c r="B344" s="59" t="s">
        <v>63</v>
      </c>
      <c r="C344" s="59" t="s">
        <v>102</v>
      </c>
      <c r="D344" s="59" t="s">
        <v>195</v>
      </c>
      <c r="E344" s="51">
        <v>1</v>
      </c>
      <c r="F344" s="52" t="s">
        <v>502</v>
      </c>
      <c r="G344" s="53" t="s">
        <v>63</v>
      </c>
      <c r="H344" s="53" t="s">
        <v>63</v>
      </c>
      <c r="I344" s="54" t="s">
        <v>931</v>
      </c>
      <c r="J344" s="55" t="s">
        <v>932</v>
      </c>
      <c r="K344" s="55" t="s">
        <v>933</v>
      </c>
      <c r="L344" s="55" t="s">
        <v>232</v>
      </c>
      <c r="M344" s="55" t="s">
        <v>233</v>
      </c>
      <c r="N344" s="55" t="s">
        <v>661</v>
      </c>
      <c r="O344" s="56">
        <v>81010888.299999997</v>
      </c>
      <c r="P344" s="56">
        <v>106683.87</v>
      </c>
      <c r="Q344" s="56">
        <v>1194787.6200000001</v>
      </c>
      <c r="R344" s="56">
        <v>4816196.08</v>
      </c>
      <c r="S344" s="57" t="s">
        <v>1827</v>
      </c>
      <c r="T344" s="56">
        <v>72655844.709999993</v>
      </c>
      <c r="U344" s="55" t="s">
        <v>669</v>
      </c>
      <c r="V344" s="53" t="s">
        <v>1828</v>
      </c>
      <c r="W344" s="9">
        <f t="shared" si="11"/>
        <v>1521</v>
      </c>
    </row>
    <row r="345" spans="1:23" s="10" customFormat="1" ht="196.5" customHeight="1">
      <c r="A345" s="8">
        <v>38</v>
      </c>
      <c r="B345" s="59" t="s">
        <v>63</v>
      </c>
      <c r="C345" s="59" t="s">
        <v>102</v>
      </c>
      <c r="D345" s="59" t="s">
        <v>195</v>
      </c>
      <c r="E345" s="51">
        <v>1</v>
      </c>
      <c r="F345" s="52" t="s">
        <v>502</v>
      </c>
      <c r="G345" s="53" t="s">
        <v>63</v>
      </c>
      <c r="H345" s="53" t="s">
        <v>63</v>
      </c>
      <c r="I345" s="54" t="s">
        <v>988</v>
      </c>
      <c r="J345" s="55" t="s">
        <v>989</v>
      </c>
      <c r="K345" s="55" t="s">
        <v>990</v>
      </c>
      <c r="L345" s="55" t="s">
        <v>696</v>
      </c>
      <c r="M345" s="55" t="s">
        <v>393</v>
      </c>
      <c r="N345" s="55" t="s">
        <v>661</v>
      </c>
      <c r="O345" s="56">
        <v>304707672.79000002</v>
      </c>
      <c r="P345" s="56">
        <v>11662253.789999999</v>
      </c>
      <c r="Q345" s="56">
        <v>3014157.53</v>
      </c>
      <c r="R345" s="56">
        <v>114554763.26000001</v>
      </c>
      <c r="S345" s="57" t="s">
        <v>1829</v>
      </c>
      <c r="T345" s="56">
        <v>180811516.12</v>
      </c>
      <c r="U345" s="55" t="s">
        <v>669</v>
      </c>
      <c r="V345" s="53" t="s">
        <v>1830</v>
      </c>
      <c r="W345" s="9">
        <f t="shared" si="11"/>
        <v>1544</v>
      </c>
    </row>
    <row r="346" spans="1:23" s="10" customFormat="1" ht="183.75" customHeight="1">
      <c r="A346" s="8">
        <v>38</v>
      </c>
      <c r="B346" s="59" t="s">
        <v>63</v>
      </c>
      <c r="C346" s="59" t="s">
        <v>102</v>
      </c>
      <c r="D346" s="59" t="s">
        <v>195</v>
      </c>
      <c r="E346" s="51">
        <v>1</v>
      </c>
      <c r="F346" s="52" t="s">
        <v>502</v>
      </c>
      <c r="G346" s="53" t="s">
        <v>63</v>
      </c>
      <c r="H346" s="53" t="s">
        <v>63</v>
      </c>
      <c r="I346" s="54" t="s">
        <v>1110</v>
      </c>
      <c r="J346" s="55" t="s">
        <v>1111</v>
      </c>
      <c r="K346" s="55" t="s">
        <v>990</v>
      </c>
      <c r="L346" s="55" t="s">
        <v>232</v>
      </c>
      <c r="M346" s="55" t="s">
        <v>233</v>
      </c>
      <c r="N346" s="55" t="s">
        <v>661</v>
      </c>
      <c r="O346" s="56">
        <v>31893936</v>
      </c>
      <c r="P346" s="56">
        <v>0</v>
      </c>
      <c r="Q346" s="56">
        <v>306058</v>
      </c>
      <c r="R346" s="56">
        <v>23159</v>
      </c>
      <c r="S346" s="57" t="s">
        <v>1488</v>
      </c>
      <c r="T346" s="56">
        <v>32157540</v>
      </c>
      <c r="U346" s="55" t="s">
        <v>669</v>
      </c>
      <c r="V346" s="53" t="s">
        <v>1831</v>
      </c>
      <c r="W346" s="9">
        <f t="shared" si="11"/>
        <v>1553</v>
      </c>
    </row>
    <row r="347" spans="1:23" s="10" customFormat="1" ht="171.75" customHeight="1">
      <c r="A347" s="8">
        <v>38</v>
      </c>
      <c r="B347" s="59" t="s">
        <v>63</v>
      </c>
      <c r="C347" s="59" t="s">
        <v>102</v>
      </c>
      <c r="D347" s="59" t="s">
        <v>195</v>
      </c>
      <c r="E347" s="51">
        <v>1</v>
      </c>
      <c r="F347" s="52" t="s">
        <v>502</v>
      </c>
      <c r="G347" s="53" t="s">
        <v>63</v>
      </c>
      <c r="H347" s="53" t="s">
        <v>63</v>
      </c>
      <c r="I347" s="54" t="s">
        <v>1287</v>
      </c>
      <c r="J347" s="55" t="s">
        <v>1288</v>
      </c>
      <c r="K347" s="55" t="s">
        <v>990</v>
      </c>
      <c r="L347" s="55" t="s">
        <v>232</v>
      </c>
      <c r="M347" s="55" t="s">
        <v>233</v>
      </c>
      <c r="N347" s="55" t="s">
        <v>661</v>
      </c>
      <c r="O347" s="56">
        <v>45658458.289999999</v>
      </c>
      <c r="P347" s="56">
        <v>0</v>
      </c>
      <c r="Q347" s="56">
        <v>678381.86</v>
      </c>
      <c r="R347" s="56">
        <v>2569189.38</v>
      </c>
      <c r="S347" s="57" t="s">
        <v>1832</v>
      </c>
      <c r="T347" s="56">
        <v>33730477.609999999</v>
      </c>
      <c r="U347" s="55" t="s">
        <v>669</v>
      </c>
      <c r="V347" s="53" t="s">
        <v>1833</v>
      </c>
      <c r="W347" s="9">
        <f t="shared" si="11"/>
        <v>1575</v>
      </c>
    </row>
    <row r="348" spans="1:23" s="10" customFormat="1" ht="190.5" customHeight="1">
      <c r="A348" s="8">
        <v>38</v>
      </c>
      <c r="B348" s="59" t="s">
        <v>63</v>
      </c>
      <c r="C348" s="59" t="s">
        <v>102</v>
      </c>
      <c r="D348" s="59" t="s">
        <v>195</v>
      </c>
      <c r="E348" s="51">
        <v>1</v>
      </c>
      <c r="F348" s="52" t="s">
        <v>502</v>
      </c>
      <c r="G348" s="53" t="s">
        <v>63</v>
      </c>
      <c r="H348" s="53" t="s">
        <v>63</v>
      </c>
      <c r="I348" s="54" t="s">
        <v>1289</v>
      </c>
      <c r="J348" s="55" t="s">
        <v>1290</v>
      </c>
      <c r="K348" s="55" t="s">
        <v>1291</v>
      </c>
      <c r="L348" s="55" t="s">
        <v>232</v>
      </c>
      <c r="M348" s="55" t="s">
        <v>384</v>
      </c>
      <c r="N348" s="55" t="s">
        <v>661</v>
      </c>
      <c r="O348" s="56">
        <v>71577180.239999995</v>
      </c>
      <c r="P348" s="56">
        <v>919141.19</v>
      </c>
      <c r="Q348" s="56">
        <v>969351.93</v>
      </c>
      <c r="R348" s="56">
        <v>22762294.800000001</v>
      </c>
      <c r="S348" s="57" t="s">
        <v>1834</v>
      </c>
      <c r="T348" s="56">
        <v>50703378.560000002</v>
      </c>
      <c r="U348" s="55" t="s">
        <v>669</v>
      </c>
      <c r="V348" s="53" t="s">
        <v>1835</v>
      </c>
      <c r="W348" s="9">
        <f t="shared" si="11"/>
        <v>1576</v>
      </c>
    </row>
    <row r="349" spans="1:23" s="10" customFormat="1" ht="196.5" customHeight="1">
      <c r="A349" s="8">
        <v>38</v>
      </c>
      <c r="B349" s="59" t="s">
        <v>63</v>
      </c>
      <c r="C349" s="59" t="s">
        <v>102</v>
      </c>
      <c r="D349" s="59" t="s">
        <v>195</v>
      </c>
      <c r="E349" s="51">
        <v>1</v>
      </c>
      <c r="F349" s="52" t="s">
        <v>502</v>
      </c>
      <c r="G349" s="53" t="s">
        <v>63</v>
      </c>
      <c r="H349" s="53" t="s">
        <v>63</v>
      </c>
      <c r="I349" s="54" t="s">
        <v>1292</v>
      </c>
      <c r="J349" s="55" t="s">
        <v>1293</v>
      </c>
      <c r="K349" s="55" t="s">
        <v>1294</v>
      </c>
      <c r="L349" s="55" t="s">
        <v>232</v>
      </c>
      <c r="M349" s="55" t="s">
        <v>233</v>
      </c>
      <c r="N349" s="55" t="s">
        <v>661</v>
      </c>
      <c r="O349" s="56">
        <v>61415731.020000003</v>
      </c>
      <c r="P349" s="56">
        <v>5179629.6900000004</v>
      </c>
      <c r="Q349" s="56">
        <v>875404.85</v>
      </c>
      <c r="R349" s="56">
        <v>11266691.98</v>
      </c>
      <c r="S349" s="57" t="s">
        <v>1836</v>
      </c>
      <c r="T349" s="56">
        <v>26275160.039999999</v>
      </c>
      <c r="U349" s="55" t="s">
        <v>669</v>
      </c>
      <c r="V349" s="53" t="s">
        <v>1837</v>
      </c>
      <c r="W349" s="9">
        <f t="shared" si="11"/>
        <v>1577</v>
      </c>
    </row>
    <row r="350" spans="1:23" s="10" customFormat="1" ht="171.75" customHeight="1">
      <c r="A350" s="8">
        <v>38</v>
      </c>
      <c r="B350" s="59" t="s">
        <v>63</v>
      </c>
      <c r="C350" s="59" t="s">
        <v>102</v>
      </c>
      <c r="D350" s="59" t="s">
        <v>195</v>
      </c>
      <c r="E350" s="51">
        <v>1</v>
      </c>
      <c r="F350" s="52" t="s">
        <v>502</v>
      </c>
      <c r="G350" s="53" t="s">
        <v>63</v>
      </c>
      <c r="H350" s="53" t="s">
        <v>63</v>
      </c>
      <c r="I350" s="54" t="s">
        <v>1518</v>
      </c>
      <c r="J350" s="55" t="s">
        <v>1519</v>
      </c>
      <c r="K350" s="55" t="s">
        <v>1520</v>
      </c>
      <c r="L350" s="55" t="s">
        <v>232</v>
      </c>
      <c r="M350" s="55" t="s">
        <v>233</v>
      </c>
      <c r="N350" s="55" t="s">
        <v>661</v>
      </c>
      <c r="O350" s="56">
        <v>29357048.739999998</v>
      </c>
      <c r="P350" s="56">
        <v>0</v>
      </c>
      <c r="Q350" s="56">
        <v>430296.01</v>
      </c>
      <c r="R350" s="56">
        <v>2335377.4900000002</v>
      </c>
      <c r="S350" s="57" t="s">
        <v>1838</v>
      </c>
      <c r="T350" s="56">
        <v>24389050.809999999</v>
      </c>
      <c r="U350" s="55" t="s">
        <v>669</v>
      </c>
      <c r="V350" s="53" t="s">
        <v>1839</v>
      </c>
      <c r="W350" s="9">
        <f t="shared" si="11"/>
        <v>1593</v>
      </c>
    </row>
    <row r="351" spans="1:23" s="10" customFormat="1" ht="142.5" customHeight="1">
      <c r="A351" s="8">
        <v>38</v>
      </c>
      <c r="B351" s="59" t="s">
        <v>63</v>
      </c>
      <c r="C351" s="59" t="s">
        <v>102</v>
      </c>
      <c r="D351" s="59" t="s">
        <v>195</v>
      </c>
      <c r="E351" s="51">
        <v>1</v>
      </c>
      <c r="F351" s="52" t="s">
        <v>271</v>
      </c>
      <c r="G351" s="53" t="s">
        <v>272</v>
      </c>
      <c r="H351" s="53" t="s">
        <v>272</v>
      </c>
      <c r="I351" s="54" t="s">
        <v>34</v>
      </c>
      <c r="J351" s="55" t="s">
        <v>35</v>
      </c>
      <c r="K351" s="55" t="s">
        <v>36</v>
      </c>
      <c r="L351" s="55" t="s">
        <v>696</v>
      </c>
      <c r="M351" s="55" t="s">
        <v>393</v>
      </c>
      <c r="N351" s="55" t="s">
        <v>661</v>
      </c>
      <c r="O351" s="56">
        <v>2387520</v>
      </c>
      <c r="P351" s="56">
        <v>0</v>
      </c>
      <c r="Q351" s="56">
        <v>36440.1</v>
      </c>
      <c r="R351" s="56">
        <v>46837.42</v>
      </c>
      <c r="S351" s="57" t="s">
        <v>1840</v>
      </c>
      <c r="T351" s="56">
        <v>2377122.6800000002</v>
      </c>
      <c r="U351" s="55" t="s">
        <v>235</v>
      </c>
      <c r="V351" s="53" t="s">
        <v>1375</v>
      </c>
      <c r="W351" s="9">
        <f t="shared" si="11"/>
        <v>1110</v>
      </c>
    </row>
    <row r="352" spans="1:23" s="10" customFormat="1" ht="142.5" customHeight="1">
      <c r="A352" s="8">
        <v>38</v>
      </c>
      <c r="B352" s="59" t="s">
        <v>63</v>
      </c>
      <c r="C352" s="59" t="s">
        <v>102</v>
      </c>
      <c r="D352" s="59" t="s">
        <v>195</v>
      </c>
      <c r="E352" s="51">
        <v>1</v>
      </c>
      <c r="F352" s="52" t="s">
        <v>271</v>
      </c>
      <c r="G352" s="53" t="s">
        <v>272</v>
      </c>
      <c r="H352" s="53" t="s">
        <v>272</v>
      </c>
      <c r="I352" s="54" t="s">
        <v>771</v>
      </c>
      <c r="J352" s="55" t="s">
        <v>178</v>
      </c>
      <c r="K352" s="55" t="s">
        <v>179</v>
      </c>
      <c r="L352" s="55" t="s">
        <v>696</v>
      </c>
      <c r="M352" s="55" t="s">
        <v>799</v>
      </c>
      <c r="N352" s="55" t="s">
        <v>787</v>
      </c>
      <c r="O352" s="56">
        <v>387216.83</v>
      </c>
      <c r="P352" s="56">
        <v>0</v>
      </c>
      <c r="Q352" s="56">
        <v>5476.98</v>
      </c>
      <c r="R352" s="56">
        <v>8138.69</v>
      </c>
      <c r="S352" s="57" t="s">
        <v>1142</v>
      </c>
      <c r="T352" s="56">
        <v>384555.12</v>
      </c>
      <c r="U352" s="55" t="s">
        <v>235</v>
      </c>
      <c r="V352" s="53" t="s">
        <v>1393</v>
      </c>
      <c r="W352" s="9">
        <f t="shared" si="11"/>
        <v>1468</v>
      </c>
    </row>
    <row r="353" spans="1:23" s="10" customFormat="1" ht="327" customHeight="1">
      <c r="A353" s="8">
        <v>38</v>
      </c>
      <c r="B353" s="59" t="s">
        <v>63</v>
      </c>
      <c r="C353" s="59" t="s">
        <v>102</v>
      </c>
      <c r="D353" s="59" t="s">
        <v>195</v>
      </c>
      <c r="E353" s="51">
        <v>1</v>
      </c>
      <c r="F353" s="52" t="s">
        <v>980</v>
      </c>
      <c r="G353" s="53" t="s">
        <v>981</v>
      </c>
      <c r="H353" s="53" t="s">
        <v>981</v>
      </c>
      <c r="I353" s="54" t="s">
        <v>982</v>
      </c>
      <c r="J353" s="55" t="s">
        <v>983</v>
      </c>
      <c r="K353" s="55" t="s">
        <v>984</v>
      </c>
      <c r="L353" s="55" t="s">
        <v>696</v>
      </c>
      <c r="M353" s="55" t="s">
        <v>985</v>
      </c>
      <c r="N353" s="55" t="s">
        <v>661</v>
      </c>
      <c r="O353" s="56">
        <v>3516857.87</v>
      </c>
      <c r="P353" s="56">
        <v>0</v>
      </c>
      <c r="Q353" s="56">
        <v>45054.5</v>
      </c>
      <c r="R353" s="56">
        <v>10460.41</v>
      </c>
      <c r="S353" s="57" t="s">
        <v>1841</v>
      </c>
      <c r="T353" s="56">
        <v>3551451.96</v>
      </c>
      <c r="U353" s="55" t="s">
        <v>669</v>
      </c>
      <c r="V353" s="53" t="s">
        <v>1842</v>
      </c>
      <c r="W353" s="9">
        <f t="shared" si="11"/>
        <v>1543</v>
      </c>
    </row>
    <row r="354" spans="1:23" s="10" customFormat="1" ht="169.5" customHeight="1">
      <c r="A354" s="8">
        <v>38</v>
      </c>
      <c r="B354" s="59" t="s">
        <v>63</v>
      </c>
      <c r="C354" s="59" t="s">
        <v>102</v>
      </c>
      <c r="D354" s="59" t="s">
        <v>195</v>
      </c>
      <c r="E354" s="51">
        <v>1</v>
      </c>
      <c r="F354" s="52" t="s">
        <v>37</v>
      </c>
      <c r="G354" s="53" t="s">
        <v>105</v>
      </c>
      <c r="H354" s="53" t="s">
        <v>105</v>
      </c>
      <c r="I354" s="54" t="s">
        <v>106</v>
      </c>
      <c r="J354" s="55" t="s">
        <v>107</v>
      </c>
      <c r="K354" s="55" t="s">
        <v>266</v>
      </c>
      <c r="L354" s="55" t="s">
        <v>696</v>
      </c>
      <c r="M354" s="55" t="s">
        <v>632</v>
      </c>
      <c r="N354" s="55" t="s">
        <v>661</v>
      </c>
      <c r="O354" s="56">
        <v>49794511</v>
      </c>
      <c r="P354" s="56">
        <v>7046268</v>
      </c>
      <c r="Q354" s="56">
        <v>204862</v>
      </c>
      <c r="R354" s="56">
        <v>6275260</v>
      </c>
      <c r="S354" s="57" t="s">
        <v>1376</v>
      </c>
      <c r="T354" s="56">
        <v>50770381</v>
      </c>
      <c r="U354" s="55" t="s">
        <v>235</v>
      </c>
      <c r="V354" s="53" t="s">
        <v>1041</v>
      </c>
      <c r="W354" s="9">
        <f t="shared" si="11"/>
        <v>1106</v>
      </c>
    </row>
    <row r="355" spans="1:23" s="10" customFormat="1" ht="275.25" customHeight="1">
      <c r="A355" s="8">
        <v>38</v>
      </c>
      <c r="B355" s="59" t="s">
        <v>63</v>
      </c>
      <c r="C355" s="59" t="s">
        <v>102</v>
      </c>
      <c r="D355" s="59" t="s">
        <v>195</v>
      </c>
      <c r="E355" s="51">
        <v>1</v>
      </c>
      <c r="F355" s="52" t="s">
        <v>1240</v>
      </c>
      <c r="G355" s="53" t="s">
        <v>1241</v>
      </c>
      <c r="H355" s="53" t="s">
        <v>1241</v>
      </c>
      <c r="I355" s="54" t="s">
        <v>1242</v>
      </c>
      <c r="J355" s="55" t="s">
        <v>1243</v>
      </c>
      <c r="K355" s="55" t="s">
        <v>1244</v>
      </c>
      <c r="L355" s="55" t="s">
        <v>524</v>
      </c>
      <c r="M355" s="55" t="s">
        <v>597</v>
      </c>
      <c r="N355" s="55" t="s">
        <v>234</v>
      </c>
      <c r="O355" s="56">
        <v>14258223.560000001</v>
      </c>
      <c r="P355" s="56">
        <v>0</v>
      </c>
      <c r="Q355" s="56">
        <v>21735.200000000001</v>
      </c>
      <c r="R355" s="56">
        <v>584336.79</v>
      </c>
      <c r="S355" s="57" t="s">
        <v>1275</v>
      </c>
      <c r="T355" s="56">
        <v>13695621.970000001</v>
      </c>
      <c r="U355" s="55" t="s">
        <v>669</v>
      </c>
      <c r="V355" s="53" t="s">
        <v>1354</v>
      </c>
      <c r="W355" s="9">
        <f t="shared" si="11"/>
        <v>1570</v>
      </c>
    </row>
    <row r="356" spans="1:23" s="10" customFormat="1" ht="142.5" customHeight="1">
      <c r="A356" s="8">
        <v>38</v>
      </c>
      <c r="B356" s="59" t="s">
        <v>63</v>
      </c>
      <c r="C356" s="59" t="s">
        <v>102</v>
      </c>
      <c r="D356" s="59" t="s">
        <v>195</v>
      </c>
      <c r="E356" s="51">
        <v>1</v>
      </c>
      <c r="F356" s="52" t="s">
        <v>726</v>
      </c>
      <c r="G356" s="53" t="s">
        <v>727</v>
      </c>
      <c r="H356" s="53" t="s">
        <v>727</v>
      </c>
      <c r="I356" s="54" t="s">
        <v>728</v>
      </c>
      <c r="J356" s="55" t="s">
        <v>729</v>
      </c>
      <c r="K356" s="55" t="s">
        <v>443</v>
      </c>
      <c r="L356" s="55" t="s">
        <v>696</v>
      </c>
      <c r="M356" s="55" t="s">
        <v>393</v>
      </c>
      <c r="N356" s="55" t="s">
        <v>661</v>
      </c>
      <c r="O356" s="56">
        <v>13628924.66</v>
      </c>
      <c r="P356" s="56">
        <v>0</v>
      </c>
      <c r="Q356" s="56">
        <v>172884.02</v>
      </c>
      <c r="R356" s="56">
        <v>39065.550000000003</v>
      </c>
      <c r="S356" s="57" t="s">
        <v>1112</v>
      </c>
      <c r="T356" s="56">
        <v>13762743.130000001</v>
      </c>
      <c r="U356" s="55" t="s">
        <v>669</v>
      </c>
      <c r="V356" s="53" t="s">
        <v>1042</v>
      </c>
      <c r="W356" s="9">
        <f t="shared" si="11"/>
        <v>1108</v>
      </c>
    </row>
    <row r="357" spans="1:23" s="10" customFormat="1" ht="142.5" customHeight="1">
      <c r="A357" s="8">
        <v>38</v>
      </c>
      <c r="B357" s="59" t="s">
        <v>63</v>
      </c>
      <c r="C357" s="59" t="s">
        <v>102</v>
      </c>
      <c r="D357" s="59" t="s">
        <v>195</v>
      </c>
      <c r="E357" s="51">
        <v>1</v>
      </c>
      <c r="F357" s="52" t="s">
        <v>444</v>
      </c>
      <c r="G357" s="53" t="s">
        <v>445</v>
      </c>
      <c r="H357" s="53" t="s">
        <v>445</v>
      </c>
      <c r="I357" s="54" t="s">
        <v>446</v>
      </c>
      <c r="J357" s="55" t="s">
        <v>447</v>
      </c>
      <c r="K357" s="55" t="s">
        <v>448</v>
      </c>
      <c r="L357" s="55" t="s">
        <v>696</v>
      </c>
      <c r="M357" s="55" t="s">
        <v>393</v>
      </c>
      <c r="N357" s="55" t="s">
        <v>787</v>
      </c>
      <c r="O357" s="56">
        <v>876.1</v>
      </c>
      <c r="P357" s="56">
        <v>190284.12</v>
      </c>
      <c r="Q357" s="56">
        <v>9182.17</v>
      </c>
      <c r="R357" s="56">
        <v>8850.24</v>
      </c>
      <c r="S357" s="57" t="s">
        <v>1143</v>
      </c>
      <c r="T357" s="56">
        <v>191492.15</v>
      </c>
      <c r="U357" s="55" t="s">
        <v>669</v>
      </c>
      <c r="V357" s="53" t="s">
        <v>1113</v>
      </c>
      <c r="W357" s="9">
        <f t="shared" si="11"/>
        <v>1238</v>
      </c>
    </row>
    <row r="358" spans="1:23" s="10" customFormat="1" ht="271.5" customHeight="1">
      <c r="A358" s="8">
        <v>38</v>
      </c>
      <c r="B358" s="59" t="s">
        <v>63</v>
      </c>
      <c r="C358" s="59" t="s">
        <v>102</v>
      </c>
      <c r="D358" s="59" t="s">
        <v>195</v>
      </c>
      <c r="E358" s="51">
        <v>1</v>
      </c>
      <c r="F358" s="52" t="s">
        <v>444</v>
      </c>
      <c r="G358" s="53" t="s">
        <v>445</v>
      </c>
      <c r="H358" s="53" t="s">
        <v>445</v>
      </c>
      <c r="I358" s="54" t="s">
        <v>1323</v>
      </c>
      <c r="J358" s="55" t="s">
        <v>1324</v>
      </c>
      <c r="K358" s="55" t="s">
        <v>1325</v>
      </c>
      <c r="L358" s="55" t="s">
        <v>696</v>
      </c>
      <c r="M358" s="55" t="s">
        <v>393</v>
      </c>
      <c r="N358" s="55" t="s">
        <v>234</v>
      </c>
      <c r="O358" s="56">
        <v>6174571.8200000003</v>
      </c>
      <c r="P358" s="56">
        <v>0</v>
      </c>
      <c r="Q358" s="56">
        <v>62607.71</v>
      </c>
      <c r="R358" s="56">
        <v>808416.43</v>
      </c>
      <c r="S358" s="57" t="s">
        <v>1444</v>
      </c>
      <c r="T358" s="56">
        <v>5428763.0999999996</v>
      </c>
      <c r="U358" s="55" t="s">
        <v>669</v>
      </c>
      <c r="V358" s="53" t="s">
        <v>1326</v>
      </c>
      <c r="W358" s="9">
        <f t="shared" si="11"/>
        <v>1583</v>
      </c>
    </row>
    <row r="359" spans="1:23" s="10" customFormat="1" ht="192.75" customHeight="1">
      <c r="A359" s="8">
        <v>38</v>
      </c>
      <c r="B359" s="59" t="s">
        <v>63</v>
      </c>
      <c r="C359" s="59" t="s">
        <v>102</v>
      </c>
      <c r="D359" s="59" t="s">
        <v>195</v>
      </c>
      <c r="E359" s="51">
        <v>1</v>
      </c>
      <c r="F359" s="52" t="s">
        <v>449</v>
      </c>
      <c r="G359" s="53" t="s">
        <v>450</v>
      </c>
      <c r="H359" s="53" t="s">
        <v>450</v>
      </c>
      <c r="I359" s="54" t="s">
        <v>451</v>
      </c>
      <c r="J359" s="55" t="s">
        <v>542</v>
      </c>
      <c r="K359" s="55" t="s">
        <v>908</v>
      </c>
      <c r="L359" s="55" t="s">
        <v>696</v>
      </c>
      <c r="M359" s="55" t="s">
        <v>631</v>
      </c>
      <c r="N359" s="55" t="s">
        <v>661</v>
      </c>
      <c r="O359" s="56">
        <v>73088111.980000004</v>
      </c>
      <c r="P359" s="56">
        <v>179109.95</v>
      </c>
      <c r="Q359" s="56">
        <v>415937.33</v>
      </c>
      <c r="R359" s="56">
        <v>1218505.54</v>
      </c>
      <c r="S359" s="57" t="s">
        <v>1394</v>
      </c>
      <c r="T359" s="56">
        <v>72464653.719999999</v>
      </c>
      <c r="U359" s="55" t="s">
        <v>669</v>
      </c>
      <c r="V359" s="53" t="s">
        <v>1843</v>
      </c>
      <c r="W359" s="9">
        <f t="shared" si="11"/>
        <v>1405</v>
      </c>
    </row>
    <row r="360" spans="1:23" s="10" customFormat="1" ht="192.75" customHeight="1">
      <c r="A360" s="8">
        <v>38</v>
      </c>
      <c r="B360" s="59" t="s">
        <v>63</v>
      </c>
      <c r="C360" s="59" t="s">
        <v>102</v>
      </c>
      <c r="D360" s="59" t="s">
        <v>195</v>
      </c>
      <c r="E360" s="51">
        <v>1</v>
      </c>
      <c r="F360" s="52" t="s">
        <v>249</v>
      </c>
      <c r="G360" s="53" t="s">
        <v>839</v>
      </c>
      <c r="H360" s="53" t="s">
        <v>839</v>
      </c>
      <c r="I360" s="54" t="s">
        <v>718</v>
      </c>
      <c r="J360" s="55" t="s">
        <v>719</v>
      </c>
      <c r="K360" s="55" t="s">
        <v>909</v>
      </c>
      <c r="L360" s="55" t="s">
        <v>696</v>
      </c>
      <c r="M360" s="55" t="s">
        <v>393</v>
      </c>
      <c r="N360" s="55" t="s">
        <v>661</v>
      </c>
      <c r="O360" s="56">
        <v>6177740.7699999996</v>
      </c>
      <c r="P360" s="56">
        <v>0</v>
      </c>
      <c r="Q360" s="56">
        <v>72168.92</v>
      </c>
      <c r="R360" s="56">
        <v>6960</v>
      </c>
      <c r="S360" s="57" t="s">
        <v>1466</v>
      </c>
      <c r="T360" s="56">
        <v>6242949.6900000004</v>
      </c>
      <c r="U360" s="55" t="s">
        <v>669</v>
      </c>
      <c r="V360" s="53" t="s">
        <v>1844</v>
      </c>
      <c r="W360" s="9">
        <f t="shared" si="11"/>
        <v>1107</v>
      </c>
    </row>
    <row r="361" spans="1:23" s="10" customFormat="1" ht="192.75" customHeight="1">
      <c r="A361" s="8">
        <v>38</v>
      </c>
      <c r="B361" s="59" t="s">
        <v>63</v>
      </c>
      <c r="C361" s="59" t="s">
        <v>102</v>
      </c>
      <c r="D361" s="59" t="s">
        <v>195</v>
      </c>
      <c r="E361" s="51">
        <v>1</v>
      </c>
      <c r="F361" s="52" t="s">
        <v>720</v>
      </c>
      <c r="G361" s="53" t="s">
        <v>1225</v>
      </c>
      <c r="H361" s="53" t="s">
        <v>721</v>
      </c>
      <c r="I361" s="54" t="s">
        <v>722</v>
      </c>
      <c r="J361" s="55" t="s">
        <v>723</v>
      </c>
      <c r="K361" s="55" t="s">
        <v>511</v>
      </c>
      <c r="L361" s="55" t="s">
        <v>524</v>
      </c>
      <c r="M361" s="55" t="s">
        <v>1205</v>
      </c>
      <c r="N361" s="55" t="s">
        <v>661</v>
      </c>
      <c r="O361" s="56">
        <v>100834.47</v>
      </c>
      <c r="P361" s="56">
        <v>0</v>
      </c>
      <c r="Q361" s="56">
        <v>675.32</v>
      </c>
      <c r="R361" s="56">
        <v>13986.48</v>
      </c>
      <c r="S361" s="57" t="s">
        <v>1226</v>
      </c>
      <c r="T361" s="56">
        <v>87523.31</v>
      </c>
      <c r="U361" s="55" t="s">
        <v>669</v>
      </c>
      <c r="V361" s="53" t="s">
        <v>1845</v>
      </c>
      <c r="W361" s="9">
        <f t="shared" si="11"/>
        <v>1098</v>
      </c>
    </row>
    <row r="362" spans="1:23" s="10" customFormat="1" ht="259.5" customHeight="1">
      <c r="A362" s="8">
        <v>38</v>
      </c>
      <c r="B362" s="59" t="s">
        <v>63</v>
      </c>
      <c r="C362" s="59" t="s">
        <v>102</v>
      </c>
      <c r="D362" s="59" t="s">
        <v>195</v>
      </c>
      <c r="E362" s="51">
        <v>1</v>
      </c>
      <c r="F362" s="52" t="s">
        <v>955</v>
      </c>
      <c r="G362" s="53" t="s">
        <v>956</v>
      </c>
      <c r="H362" s="53" t="s">
        <v>956</v>
      </c>
      <c r="I362" s="54" t="s">
        <v>957</v>
      </c>
      <c r="J362" s="55" t="s">
        <v>958</v>
      </c>
      <c r="K362" s="55" t="s">
        <v>959</v>
      </c>
      <c r="L362" s="55" t="s">
        <v>696</v>
      </c>
      <c r="M362" s="55" t="s">
        <v>393</v>
      </c>
      <c r="N362" s="55" t="s">
        <v>234</v>
      </c>
      <c r="O362" s="56">
        <v>642895.73</v>
      </c>
      <c r="P362" s="56">
        <v>0</v>
      </c>
      <c r="Q362" s="56">
        <v>6369.87</v>
      </c>
      <c r="R362" s="56">
        <v>119391.7</v>
      </c>
      <c r="S362" s="57" t="s">
        <v>1114</v>
      </c>
      <c r="T362" s="56">
        <v>529873.9</v>
      </c>
      <c r="U362" s="55" t="s">
        <v>669</v>
      </c>
      <c r="V362" s="53" t="s">
        <v>1043</v>
      </c>
      <c r="W362" s="9">
        <f t="shared" si="11"/>
        <v>1534</v>
      </c>
    </row>
    <row r="363" spans="1:23" s="10" customFormat="1" ht="160.5" customHeight="1">
      <c r="A363" s="8">
        <v>38</v>
      </c>
      <c r="B363" s="59" t="s">
        <v>63</v>
      </c>
      <c r="C363" s="59" t="s">
        <v>102</v>
      </c>
      <c r="D363" s="59" t="s">
        <v>195</v>
      </c>
      <c r="E363" s="51">
        <v>1</v>
      </c>
      <c r="F363" s="52" t="s">
        <v>109</v>
      </c>
      <c r="G363" s="53" t="s">
        <v>672</v>
      </c>
      <c r="H363" s="53" t="s">
        <v>672</v>
      </c>
      <c r="I363" s="54" t="s">
        <v>768</v>
      </c>
      <c r="J363" s="55" t="s">
        <v>1003</v>
      </c>
      <c r="K363" s="55" t="s">
        <v>910</v>
      </c>
      <c r="L363" s="55" t="s">
        <v>696</v>
      </c>
      <c r="M363" s="55" t="s">
        <v>633</v>
      </c>
      <c r="N363" s="55" t="s">
        <v>661</v>
      </c>
      <c r="O363" s="56">
        <v>131146016.31999999</v>
      </c>
      <c r="P363" s="56">
        <v>616557.82999999996</v>
      </c>
      <c r="Q363" s="56">
        <v>2003327.51</v>
      </c>
      <c r="R363" s="56">
        <v>10462836.83</v>
      </c>
      <c r="S363" s="57" t="s">
        <v>1846</v>
      </c>
      <c r="T363" s="56">
        <v>123303064.83</v>
      </c>
      <c r="U363" s="55" t="s">
        <v>669</v>
      </c>
      <c r="V363" s="53" t="s">
        <v>1847</v>
      </c>
      <c r="W363" s="9">
        <f t="shared" si="11"/>
        <v>1109</v>
      </c>
    </row>
    <row r="364" spans="1:23" s="10" customFormat="1" ht="197.25" customHeight="1">
      <c r="A364" s="8">
        <v>38</v>
      </c>
      <c r="B364" s="59" t="s">
        <v>63</v>
      </c>
      <c r="C364" s="59" t="s">
        <v>102</v>
      </c>
      <c r="D364" s="59" t="s">
        <v>195</v>
      </c>
      <c r="E364" s="51">
        <v>1</v>
      </c>
      <c r="F364" s="52" t="s">
        <v>769</v>
      </c>
      <c r="G364" s="53" t="s">
        <v>911</v>
      </c>
      <c r="H364" s="53" t="s">
        <v>911</v>
      </c>
      <c r="I364" s="54" t="s">
        <v>548</v>
      </c>
      <c r="J364" s="55" t="s">
        <v>549</v>
      </c>
      <c r="K364" s="55" t="s">
        <v>550</v>
      </c>
      <c r="L364" s="55" t="s">
        <v>696</v>
      </c>
      <c r="M364" s="55" t="s">
        <v>393</v>
      </c>
      <c r="N364" s="55" t="s">
        <v>234</v>
      </c>
      <c r="O364" s="56">
        <v>118468287.98</v>
      </c>
      <c r="P364" s="56">
        <v>0</v>
      </c>
      <c r="Q364" s="56">
        <v>1036358.43</v>
      </c>
      <c r="R364" s="56">
        <v>5898325.3300000001</v>
      </c>
      <c r="S364" s="57" t="s">
        <v>1848</v>
      </c>
      <c r="T364" s="56">
        <v>113606321.08</v>
      </c>
      <c r="U364" s="55" t="s">
        <v>669</v>
      </c>
      <c r="V364" s="53" t="s">
        <v>1849</v>
      </c>
      <c r="W364" s="9">
        <f t="shared" si="11"/>
        <v>1128</v>
      </c>
    </row>
    <row r="365" spans="1:23" s="10" customFormat="1" ht="142.5" customHeight="1">
      <c r="A365" s="8">
        <v>38</v>
      </c>
      <c r="B365" s="59" t="s">
        <v>63</v>
      </c>
      <c r="C365" s="59" t="s">
        <v>102</v>
      </c>
      <c r="D365" s="59" t="s">
        <v>195</v>
      </c>
      <c r="E365" s="51">
        <v>1</v>
      </c>
      <c r="F365" s="52" t="s">
        <v>551</v>
      </c>
      <c r="G365" s="53" t="s">
        <v>552</v>
      </c>
      <c r="H365" s="53" t="s">
        <v>552</v>
      </c>
      <c r="I365" s="54" t="s">
        <v>555</v>
      </c>
      <c r="J365" s="55" t="s">
        <v>556</v>
      </c>
      <c r="K365" s="55" t="s">
        <v>557</v>
      </c>
      <c r="L365" s="55" t="s">
        <v>696</v>
      </c>
      <c r="M365" s="55" t="s">
        <v>633</v>
      </c>
      <c r="N365" s="55" t="s">
        <v>787</v>
      </c>
      <c r="O365" s="56">
        <v>44301206.380000003</v>
      </c>
      <c r="P365" s="56">
        <v>8513186.9000000004</v>
      </c>
      <c r="Q365" s="56">
        <v>681398.51</v>
      </c>
      <c r="R365" s="56">
        <v>10874838.279999999</v>
      </c>
      <c r="S365" s="57" t="s">
        <v>1850</v>
      </c>
      <c r="T365" s="56">
        <v>42620953.509999998</v>
      </c>
      <c r="U365" s="55" t="s">
        <v>669</v>
      </c>
      <c r="V365" s="53" t="s">
        <v>1045</v>
      </c>
      <c r="W365" s="9">
        <f t="shared" si="11"/>
        <v>128</v>
      </c>
    </row>
    <row r="366" spans="1:23" s="10" customFormat="1" ht="142.5" customHeight="1">
      <c r="A366" s="8">
        <v>38</v>
      </c>
      <c r="B366" s="59" t="s">
        <v>63</v>
      </c>
      <c r="C366" s="59" t="s">
        <v>102</v>
      </c>
      <c r="D366" s="59" t="s">
        <v>195</v>
      </c>
      <c r="E366" s="51">
        <v>1</v>
      </c>
      <c r="F366" s="52" t="s">
        <v>551</v>
      </c>
      <c r="G366" s="53" t="s">
        <v>552</v>
      </c>
      <c r="H366" s="53" t="s">
        <v>552</v>
      </c>
      <c r="I366" s="54" t="s">
        <v>553</v>
      </c>
      <c r="J366" s="55" t="s">
        <v>554</v>
      </c>
      <c r="K366" s="55" t="s">
        <v>501</v>
      </c>
      <c r="L366" s="55" t="s">
        <v>696</v>
      </c>
      <c r="M366" s="55" t="s">
        <v>633</v>
      </c>
      <c r="N366" s="55" t="s">
        <v>661</v>
      </c>
      <c r="O366" s="56">
        <v>5428020.3300000001</v>
      </c>
      <c r="P366" s="56">
        <v>0</v>
      </c>
      <c r="Q366" s="56">
        <v>42376.51</v>
      </c>
      <c r="R366" s="56">
        <v>5431337.3600000003</v>
      </c>
      <c r="S366" s="57" t="s">
        <v>1851</v>
      </c>
      <c r="T366" s="56">
        <v>39059.480000000003</v>
      </c>
      <c r="U366" s="55" t="s">
        <v>669</v>
      </c>
      <c r="V366" s="53" t="s">
        <v>1044</v>
      </c>
      <c r="W366" s="9">
        <f t="shared" si="11"/>
        <v>1164</v>
      </c>
    </row>
    <row r="367" spans="1:23" s="29" customFormat="1" ht="15" outlineLevel="2">
      <c r="A367" s="27"/>
      <c r="B367" s="64" t="s">
        <v>277</v>
      </c>
      <c r="C367" s="65"/>
      <c r="D367" s="65"/>
      <c r="E367" s="46">
        <f>SUBTOTAL(9,E368:E403)</f>
        <v>36</v>
      </c>
      <c r="F367" s="47"/>
      <c r="G367" s="47"/>
      <c r="H367" s="47"/>
      <c r="I367" s="48"/>
      <c r="J367" s="47"/>
      <c r="K367" s="47"/>
      <c r="L367" s="47"/>
      <c r="M367" s="47"/>
      <c r="N367" s="47"/>
      <c r="O367" s="49"/>
      <c r="P367" s="49"/>
      <c r="Q367" s="49"/>
      <c r="R367" s="49"/>
      <c r="S367" s="47"/>
      <c r="T367" s="49"/>
      <c r="U367" s="47"/>
      <c r="V367" s="50"/>
      <c r="W367" s="28"/>
    </row>
    <row r="368" spans="1:23" s="10" customFormat="1" ht="201" customHeight="1">
      <c r="A368" s="8">
        <v>38</v>
      </c>
      <c r="B368" s="59" t="s">
        <v>63</v>
      </c>
      <c r="C368" s="59" t="s">
        <v>102</v>
      </c>
      <c r="D368" s="59" t="s">
        <v>522</v>
      </c>
      <c r="E368" s="51">
        <v>1</v>
      </c>
      <c r="F368" s="52" t="s">
        <v>502</v>
      </c>
      <c r="G368" s="53" t="s">
        <v>63</v>
      </c>
      <c r="H368" s="53" t="s">
        <v>560</v>
      </c>
      <c r="I368" s="54">
        <v>20023810001240</v>
      </c>
      <c r="J368" s="55" t="s">
        <v>1395</v>
      </c>
      <c r="K368" s="55" t="s">
        <v>1396</v>
      </c>
      <c r="L368" s="55" t="s">
        <v>232</v>
      </c>
      <c r="M368" s="55" t="s">
        <v>233</v>
      </c>
      <c r="N368" s="55" t="s">
        <v>661</v>
      </c>
      <c r="O368" s="56">
        <v>168222107.74000001</v>
      </c>
      <c r="P368" s="56">
        <v>0</v>
      </c>
      <c r="Q368" s="56">
        <v>2518828.84</v>
      </c>
      <c r="R368" s="56">
        <v>103523.05</v>
      </c>
      <c r="S368" s="57" t="s">
        <v>1852</v>
      </c>
      <c r="T368" s="56">
        <v>15075787.140000001</v>
      </c>
      <c r="U368" s="55" t="s">
        <v>669</v>
      </c>
      <c r="V368" s="53" t="s">
        <v>1853</v>
      </c>
      <c r="W368" s="9">
        <f t="shared" ref="W368:W403" si="12">IF(OR(LEFT(I368)="7",LEFT(I368,1)="8"),VALUE(RIGHT(I368,3)),VALUE(RIGHT(I368,4)))</f>
        <v>1240</v>
      </c>
    </row>
    <row r="369" spans="1:23" s="10" customFormat="1" ht="178.5" customHeight="1">
      <c r="A369" s="8">
        <v>38</v>
      </c>
      <c r="B369" s="59" t="s">
        <v>63</v>
      </c>
      <c r="C369" s="59" t="s">
        <v>102</v>
      </c>
      <c r="D369" s="59" t="s">
        <v>522</v>
      </c>
      <c r="E369" s="51">
        <v>1</v>
      </c>
      <c r="F369" s="52" t="s">
        <v>502</v>
      </c>
      <c r="G369" s="53" t="s">
        <v>63</v>
      </c>
      <c r="H369" s="53" t="s">
        <v>73</v>
      </c>
      <c r="I369" s="54">
        <v>20023810001241</v>
      </c>
      <c r="J369" s="55" t="s">
        <v>857</v>
      </c>
      <c r="K369" s="55" t="s">
        <v>1489</v>
      </c>
      <c r="L369" s="55" t="s">
        <v>696</v>
      </c>
      <c r="M369" s="55" t="s">
        <v>633</v>
      </c>
      <c r="N369" s="55" t="s">
        <v>661</v>
      </c>
      <c r="O369" s="56">
        <v>259319032.5</v>
      </c>
      <c r="P369" s="56">
        <v>0</v>
      </c>
      <c r="Q369" s="56">
        <v>3854493.33</v>
      </c>
      <c r="R369" s="56">
        <v>5762193.7599999998</v>
      </c>
      <c r="S369" s="57" t="s">
        <v>1854</v>
      </c>
      <c r="T369" s="56">
        <v>257411332.06999999</v>
      </c>
      <c r="U369" s="55" t="s">
        <v>669</v>
      </c>
      <c r="V369" s="53" t="s">
        <v>1855</v>
      </c>
      <c r="W369" s="9">
        <f t="shared" si="12"/>
        <v>1241</v>
      </c>
    </row>
    <row r="370" spans="1:23" s="10" customFormat="1" ht="188.25" customHeight="1">
      <c r="A370" s="8">
        <v>38</v>
      </c>
      <c r="B370" s="59" t="s">
        <v>63</v>
      </c>
      <c r="C370" s="59" t="s">
        <v>102</v>
      </c>
      <c r="D370" s="59" t="s">
        <v>522</v>
      </c>
      <c r="E370" s="51">
        <v>1</v>
      </c>
      <c r="F370" s="52" t="s">
        <v>502</v>
      </c>
      <c r="G370" s="53" t="s">
        <v>63</v>
      </c>
      <c r="H370" s="53" t="s">
        <v>526</v>
      </c>
      <c r="I370" s="54">
        <v>20023810001242</v>
      </c>
      <c r="J370" s="55" t="s">
        <v>1397</v>
      </c>
      <c r="K370" s="55" t="s">
        <v>1398</v>
      </c>
      <c r="L370" s="55" t="s">
        <v>232</v>
      </c>
      <c r="M370" s="55" t="s">
        <v>233</v>
      </c>
      <c r="N370" s="55" t="s">
        <v>661</v>
      </c>
      <c r="O370" s="56">
        <v>59231690.210000001</v>
      </c>
      <c r="P370" s="56">
        <v>2000000</v>
      </c>
      <c r="Q370" s="56">
        <v>887730.47</v>
      </c>
      <c r="R370" s="56">
        <v>152164.47</v>
      </c>
      <c r="S370" s="57" t="s">
        <v>1856</v>
      </c>
      <c r="T370" s="56">
        <v>59569706.409999996</v>
      </c>
      <c r="U370" s="55" t="s">
        <v>669</v>
      </c>
      <c r="V370" s="53" t="s">
        <v>1857</v>
      </c>
      <c r="W370" s="9">
        <f t="shared" si="12"/>
        <v>1242</v>
      </c>
    </row>
    <row r="371" spans="1:23" s="10" customFormat="1" ht="196.5" customHeight="1">
      <c r="A371" s="8">
        <v>38</v>
      </c>
      <c r="B371" s="59" t="s">
        <v>63</v>
      </c>
      <c r="C371" s="59" t="s">
        <v>102</v>
      </c>
      <c r="D371" s="59" t="s">
        <v>522</v>
      </c>
      <c r="E371" s="51">
        <v>1</v>
      </c>
      <c r="F371" s="52" t="s">
        <v>502</v>
      </c>
      <c r="G371" s="53" t="s">
        <v>63</v>
      </c>
      <c r="H371" s="53" t="s">
        <v>594</v>
      </c>
      <c r="I371" s="54">
        <v>20023810001243</v>
      </c>
      <c r="J371" s="55" t="s">
        <v>1399</v>
      </c>
      <c r="K371" s="55" t="s">
        <v>1400</v>
      </c>
      <c r="L371" s="55" t="s">
        <v>232</v>
      </c>
      <c r="M371" s="55" t="s">
        <v>233</v>
      </c>
      <c r="N371" s="55" t="s">
        <v>661</v>
      </c>
      <c r="O371" s="56">
        <v>112251810.69</v>
      </c>
      <c r="P371" s="56">
        <v>4000000</v>
      </c>
      <c r="Q371" s="56">
        <v>1688782.23</v>
      </c>
      <c r="R371" s="56">
        <v>845011.21</v>
      </c>
      <c r="S371" s="57" t="s">
        <v>1858</v>
      </c>
      <c r="T371" s="56">
        <v>83319442.799999997</v>
      </c>
      <c r="U371" s="55" t="s">
        <v>669</v>
      </c>
      <c r="V371" s="53" t="s">
        <v>1859</v>
      </c>
      <c r="W371" s="9">
        <f t="shared" si="12"/>
        <v>1243</v>
      </c>
    </row>
    <row r="372" spans="1:23" s="10" customFormat="1" ht="196.5" customHeight="1">
      <c r="A372" s="8">
        <v>38</v>
      </c>
      <c r="B372" s="59" t="s">
        <v>63</v>
      </c>
      <c r="C372" s="59" t="s">
        <v>102</v>
      </c>
      <c r="D372" s="59" t="s">
        <v>522</v>
      </c>
      <c r="E372" s="51">
        <v>1</v>
      </c>
      <c r="F372" s="52" t="s">
        <v>502</v>
      </c>
      <c r="G372" s="53" t="s">
        <v>63</v>
      </c>
      <c r="H372" s="53" t="s">
        <v>685</v>
      </c>
      <c r="I372" s="54">
        <v>20023810001244</v>
      </c>
      <c r="J372" s="55" t="s">
        <v>1401</v>
      </c>
      <c r="K372" s="55" t="s">
        <v>1402</v>
      </c>
      <c r="L372" s="55" t="s">
        <v>232</v>
      </c>
      <c r="M372" s="55" t="s">
        <v>233</v>
      </c>
      <c r="N372" s="55" t="s">
        <v>661</v>
      </c>
      <c r="O372" s="56">
        <v>128874676.31</v>
      </c>
      <c r="P372" s="56">
        <v>4276139.58</v>
      </c>
      <c r="Q372" s="56">
        <v>1978788.98</v>
      </c>
      <c r="R372" s="56">
        <v>84397.69</v>
      </c>
      <c r="S372" s="57" t="s">
        <v>1860</v>
      </c>
      <c r="T372" s="56">
        <v>135045207.03999999</v>
      </c>
      <c r="U372" s="55" t="s">
        <v>669</v>
      </c>
      <c r="V372" s="53" t="s">
        <v>1861</v>
      </c>
      <c r="W372" s="9">
        <f t="shared" si="12"/>
        <v>1244</v>
      </c>
    </row>
    <row r="373" spans="1:23" s="10" customFormat="1" ht="196.5" customHeight="1">
      <c r="A373" s="8">
        <v>38</v>
      </c>
      <c r="B373" s="59" t="s">
        <v>63</v>
      </c>
      <c r="C373" s="59" t="s">
        <v>102</v>
      </c>
      <c r="D373" s="59" t="s">
        <v>522</v>
      </c>
      <c r="E373" s="51">
        <v>1</v>
      </c>
      <c r="F373" s="52" t="s">
        <v>502</v>
      </c>
      <c r="G373" s="53" t="s">
        <v>63</v>
      </c>
      <c r="H373" s="53" t="s">
        <v>71</v>
      </c>
      <c r="I373" s="54">
        <v>20023810001245</v>
      </c>
      <c r="J373" s="55" t="s">
        <v>517</v>
      </c>
      <c r="K373" s="55" t="s">
        <v>1490</v>
      </c>
      <c r="L373" s="55" t="s">
        <v>232</v>
      </c>
      <c r="M373" s="55" t="s">
        <v>233</v>
      </c>
      <c r="N373" s="55" t="s">
        <v>661</v>
      </c>
      <c r="O373" s="56">
        <v>128329151.08</v>
      </c>
      <c r="P373" s="56">
        <v>52384292.049999997</v>
      </c>
      <c r="Q373" s="56">
        <v>2297123.9</v>
      </c>
      <c r="R373" s="56">
        <v>2289003.4900000002</v>
      </c>
      <c r="S373" s="57" t="s">
        <v>1862</v>
      </c>
      <c r="T373" s="56">
        <v>174839989.81999999</v>
      </c>
      <c r="U373" s="55" t="s">
        <v>669</v>
      </c>
      <c r="V373" s="53" t="s">
        <v>1863</v>
      </c>
      <c r="W373" s="9">
        <f t="shared" si="12"/>
        <v>1245</v>
      </c>
    </row>
    <row r="374" spans="1:23" s="10" customFormat="1" ht="191.25" customHeight="1">
      <c r="A374" s="8">
        <v>38</v>
      </c>
      <c r="B374" s="59" t="s">
        <v>63</v>
      </c>
      <c r="C374" s="59" t="s">
        <v>102</v>
      </c>
      <c r="D374" s="59" t="s">
        <v>522</v>
      </c>
      <c r="E374" s="51">
        <v>1</v>
      </c>
      <c r="F374" s="52" t="s">
        <v>502</v>
      </c>
      <c r="G374" s="53" t="s">
        <v>63</v>
      </c>
      <c r="H374" s="53" t="s">
        <v>70</v>
      </c>
      <c r="I374" s="54">
        <v>20023810001246</v>
      </c>
      <c r="J374" s="55" t="s">
        <v>1403</v>
      </c>
      <c r="K374" s="55" t="s">
        <v>1404</v>
      </c>
      <c r="L374" s="55" t="s">
        <v>232</v>
      </c>
      <c r="M374" s="55" t="s">
        <v>233</v>
      </c>
      <c r="N374" s="55" t="s">
        <v>661</v>
      </c>
      <c r="O374" s="56">
        <v>54611334.490000002</v>
      </c>
      <c r="P374" s="56">
        <v>0</v>
      </c>
      <c r="Q374" s="56">
        <v>776710.8</v>
      </c>
      <c r="R374" s="56">
        <v>4683916.6500000004</v>
      </c>
      <c r="S374" s="57" t="s">
        <v>1551</v>
      </c>
      <c r="T374" s="56">
        <v>49522540.159999996</v>
      </c>
      <c r="U374" s="55" t="s">
        <v>669</v>
      </c>
      <c r="V374" s="53" t="s">
        <v>1864</v>
      </c>
      <c r="W374" s="9">
        <f t="shared" si="12"/>
        <v>1246</v>
      </c>
    </row>
    <row r="375" spans="1:23" s="10" customFormat="1" ht="191.25" customHeight="1">
      <c r="A375" s="8">
        <v>38</v>
      </c>
      <c r="B375" s="59" t="s">
        <v>63</v>
      </c>
      <c r="C375" s="59" t="s">
        <v>102</v>
      </c>
      <c r="D375" s="59" t="s">
        <v>522</v>
      </c>
      <c r="E375" s="51">
        <v>1</v>
      </c>
      <c r="F375" s="52" t="s">
        <v>502</v>
      </c>
      <c r="G375" s="53" t="s">
        <v>63</v>
      </c>
      <c r="H375" s="53" t="s">
        <v>623</v>
      </c>
      <c r="I375" s="54">
        <v>20023810001247</v>
      </c>
      <c r="J375" s="55" t="s">
        <v>1405</v>
      </c>
      <c r="K375" s="55" t="s">
        <v>1406</v>
      </c>
      <c r="L375" s="55" t="s">
        <v>232</v>
      </c>
      <c r="M375" s="55" t="s">
        <v>233</v>
      </c>
      <c r="N375" s="55" t="s">
        <v>661</v>
      </c>
      <c r="O375" s="56">
        <v>215692764.65000001</v>
      </c>
      <c r="P375" s="56">
        <v>20174548.18</v>
      </c>
      <c r="Q375" s="56">
        <v>3322340.05</v>
      </c>
      <c r="R375" s="56">
        <v>7477926.8799999999</v>
      </c>
      <c r="S375" s="57" t="s">
        <v>1865</v>
      </c>
      <c r="T375" s="56">
        <v>231711726</v>
      </c>
      <c r="U375" s="55" t="s">
        <v>669</v>
      </c>
      <c r="V375" s="53" t="s">
        <v>1866</v>
      </c>
      <c r="W375" s="9">
        <f t="shared" si="12"/>
        <v>1247</v>
      </c>
    </row>
    <row r="376" spans="1:23" s="10" customFormat="1" ht="189.75" customHeight="1">
      <c r="A376" s="8">
        <v>38</v>
      </c>
      <c r="B376" s="59" t="s">
        <v>63</v>
      </c>
      <c r="C376" s="59" t="s">
        <v>102</v>
      </c>
      <c r="D376" s="59" t="s">
        <v>522</v>
      </c>
      <c r="E376" s="51">
        <v>1</v>
      </c>
      <c r="F376" s="52" t="s">
        <v>502</v>
      </c>
      <c r="G376" s="53" t="s">
        <v>63</v>
      </c>
      <c r="H376" s="53" t="s">
        <v>338</v>
      </c>
      <c r="I376" s="54">
        <v>20023810001248</v>
      </c>
      <c r="J376" s="55" t="s">
        <v>237</v>
      </c>
      <c r="K376" s="55" t="s">
        <v>1491</v>
      </c>
      <c r="L376" s="55" t="s">
        <v>232</v>
      </c>
      <c r="M376" s="55" t="s">
        <v>233</v>
      </c>
      <c r="N376" s="55" t="s">
        <v>661</v>
      </c>
      <c r="O376" s="56">
        <v>121024865.72</v>
      </c>
      <c r="P376" s="56">
        <v>42948379.329999998</v>
      </c>
      <c r="Q376" s="56">
        <v>1869367.11</v>
      </c>
      <c r="R376" s="56">
        <v>162149.57</v>
      </c>
      <c r="S376" s="57" t="s">
        <v>1867</v>
      </c>
      <c r="T376" s="56">
        <v>165640480.09</v>
      </c>
      <c r="U376" s="55" t="s">
        <v>669</v>
      </c>
      <c r="V376" s="53" t="s">
        <v>1868</v>
      </c>
      <c r="W376" s="9">
        <f t="shared" si="12"/>
        <v>1248</v>
      </c>
    </row>
    <row r="377" spans="1:23" s="10" customFormat="1" ht="189.75" customHeight="1">
      <c r="A377" s="8">
        <v>38</v>
      </c>
      <c r="B377" s="59" t="s">
        <v>63</v>
      </c>
      <c r="C377" s="59" t="s">
        <v>102</v>
      </c>
      <c r="D377" s="59" t="s">
        <v>522</v>
      </c>
      <c r="E377" s="51">
        <v>1</v>
      </c>
      <c r="F377" s="52" t="s">
        <v>502</v>
      </c>
      <c r="G377" s="53" t="s">
        <v>63</v>
      </c>
      <c r="H377" s="53" t="s">
        <v>603</v>
      </c>
      <c r="I377" s="54">
        <v>20023810001249</v>
      </c>
      <c r="J377" s="55" t="s">
        <v>110</v>
      </c>
      <c r="K377" s="55" t="s">
        <v>134</v>
      </c>
      <c r="L377" s="55" t="s">
        <v>232</v>
      </c>
      <c r="M377" s="55" t="s">
        <v>233</v>
      </c>
      <c r="N377" s="55" t="s">
        <v>661</v>
      </c>
      <c r="O377" s="56">
        <v>38899129.18</v>
      </c>
      <c r="P377" s="56">
        <v>10161187.85</v>
      </c>
      <c r="Q377" s="56">
        <v>582650.49</v>
      </c>
      <c r="R377" s="56">
        <v>282405.23</v>
      </c>
      <c r="S377" s="57" t="s">
        <v>1869</v>
      </c>
      <c r="T377" s="56">
        <v>49360562.289999999</v>
      </c>
      <c r="U377" s="55" t="s">
        <v>669</v>
      </c>
      <c r="V377" s="53" t="s">
        <v>1870</v>
      </c>
      <c r="W377" s="9">
        <f t="shared" si="12"/>
        <v>1249</v>
      </c>
    </row>
    <row r="378" spans="1:23" s="10" customFormat="1" ht="194.25" customHeight="1">
      <c r="A378" s="8">
        <v>38</v>
      </c>
      <c r="B378" s="59" t="s">
        <v>63</v>
      </c>
      <c r="C378" s="59" t="s">
        <v>102</v>
      </c>
      <c r="D378" s="59" t="s">
        <v>522</v>
      </c>
      <c r="E378" s="51">
        <v>1</v>
      </c>
      <c r="F378" s="52" t="s">
        <v>502</v>
      </c>
      <c r="G378" s="53" t="s">
        <v>63</v>
      </c>
      <c r="H378" s="53" t="s">
        <v>409</v>
      </c>
      <c r="I378" s="54">
        <v>20023810001250</v>
      </c>
      <c r="J378" s="55" t="s">
        <v>1407</v>
      </c>
      <c r="K378" s="55" t="s">
        <v>1408</v>
      </c>
      <c r="L378" s="55" t="s">
        <v>232</v>
      </c>
      <c r="M378" s="55" t="s">
        <v>233</v>
      </c>
      <c r="N378" s="55" t="s">
        <v>661</v>
      </c>
      <c r="O378" s="56">
        <v>106235023.52</v>
      </c>
      <c r="P378" s="56">
        <v>15000000</v>
      </c>
      <c r="Q378" s="56">
        <v>1608424.6</v>
      </c>
      <c r="R378" s="56">
        <v>75901.56</v>
      </c>
      <c r="S378" s="57" t="s">
        <v>1871</v>
      </c>
      <c r="T378" s="56">
        <v>92515695.769999996</v>
      </c>
      <c r="U378" s="55" t="s">
        <v>669</v>
      </c>
      <c r="V378" s="53" t="s">
        <v>1872</v>
      </c>
      <c r="W378" s="9">
        <f t="shared" si="12"/>
        <v>1250</v>
      </c>
    </row>
    <row r="379" spans="1:23" s="10" customFormat="1" ht="194.25" customHeight="1">
      <c r="A379" s="8">
        <v>38</v>
      </c>
      <c r="B379" s="59" t="s">
        <v>63</v>
      </c>
      <c r="C379" s="59" t="s">
        <v>102</v>
      </c>
      <c r="D379" s="59" t="s">
        <v>522</v>
      </c>
      <c r="E379" s="51">
        <v>1</v>
      </c>
      <c r="F379" s="52" t="s">
        <v>502</v>
      </c>
      <c r="G379" s="53" t="s">
        <v>63</v>
      </c>
      <c r="H379" s="53" t="s">
        <v>112</v>
      </c>
      <c r="I379" s="54">
        <v>20023810001251</v>
      </c>
      <c r="J379" s="55" t="s">
        <v>724</v>
      </c>
      <c r="K379" s="55" t="s">
        <v>561</v>
      </c>
      <c r="L379" s="55" t="s">
        <v>232</v>
      </c>
      <c r="M379" s="55" t="s">
        <v>233</v>
      </c>
      <c r="N379" s="55" t="s">
        <v>661</v>
      </c>
      <c r="O379" s="56">
        <v>81692749.969999999</v>
      </c>
      <c r="P379" s="56">
        <v>42732954.560000002</v>
      </c>
      <c r="Q379" s="56">
        <v>1557924.55</v>
      </c>
      <c r="R379" s="56">
        <v>6237573.1600000001</v>
      </c>
      <c r="S379" s="57" t="s">
        <v>1873</v>
      </c>
      <c r="T379" s="56">
        <v>98728761.200000003</v>
      </c>
      <c r="U379" s="55" t="s">
        <v>669</v>
      </c>
      <c r="V379" s="53" t="s">
        <v>1874</v>
      </c>
      <c r="W379" s="9">
        <f t="shared" si="12"/>
        <v>1251</v>
      </c>
    </row>
    <row r="380" spans="1:23" s="10" customFormat="1" ht="194.25" customHeight="1">
      <c r="A380" s="8">
        <v>38</v>
      </c>
      <c r="B380" s="59" t="s">
        <v>63</v>
      </c>
      <c r="C380" s="59" t="s">
        <v>102</v>
      </c>
      <c r="D380" s="59" t="s">
        <v>522</v>
      </c>
      <c r="E380" s="51">
        <v>1</v>
      </c>
      <c r="F380" s="52" t="s">
        <v>502</v>
      </c>
      <c r="G380" s="53" t="s">
        <v>63</v>
      </c>
      <c r="H380" s="53" t="s">
        <v>546</v>
      </c>
      <c r="I380" s="54">
        <v>20023810001252</v>
      </c>
      <c r="J380" s="55" t="s">
        <v>1409</v>
      </c>
      <c r="K380" s="55" t="s">
        <v>1410</v>
      </c>
      <c r="L380" s="55" t="s">
        <v>232</v>
      </c>
      <c r="M380" s="55" t="s">
        <v>233</v>
      </c>
      <c r="N380" s="55" t="s">
        <v>661</v>
      </c>
      <c r="O380" s="56">
        <v>60259550.210000001</v>
      </c>
      <c r="P380" s="56">
        <v>9500000</v>
      </c>
      <c r="Q380" s="56">
        <v>1017774.3</v>
      </c>
      <c r="R380" s="56">
        <v>64686.34</v>
      </c>
      <c r="S380" s="57" t="s">
        <v>1875</v>
      </c>
      <c r="T380" s="56">
        <v>69880440.540000007</v>
      </c>
      <c r="U380" s="55" t="s">
        <v>669</v>
      </c>
      <c r="V380" s="53" t="s">
        <v>1876</v>
      </c>
      <c r="W380" s="9">
        <f t="shared" si="12"/>
        <v>1252</v>
      </c>
    </row>
    <row r="381" spans="1:23" s="10" customFormat="1" ht="212.25" customHeight="1">
      <c r="A381" s="8">
        <v>38</v>
      </c>
      <c r="B381" s="59" t="s">
        <v>63</v>
      </c>
      <c r="C381" s="59" t="s">
        <v>102</v>
      </c>
      <c r="D381" s="59" t="s">
        <v>522</v>
      </c>
      <c r="E381" s="51">
        <v>1</v>
      </c>
      <c r="F381" s="52" t="s">
        <v>502</v>
      </c>
      <c r="G381" s="53" t="s">
        <v>63</v>
      </c>
      <c r="H381" s="53" t="s">
        <v>269</v>
      </c>
      <c r="I381" s="54">
        <v>20023810001253</v>
      </c>
      <c r="J381" s="55" t="s">
        <v>1411</v>
      </c>
      <c r="K381" s="55" t="s">
        <v>1412</v>
      </c>
      <c r="L381" s="55" t="s">
        <v>232</v>
      </c>
      <c r="M381" s="55" t="s">
        <v>233</v>
      </c>
      <c r="N381" s="55" t="s">
        <v>661</v>
      </c>
      <c r="O381" s="56">
        <v>136005027.97999999</v>
      </c>
      <c r="P381" s="56">
        <v>27227.88</v>
      </c>
      <c r="Q381" s="56">
        <v>1972527.5</v>
      </c>
      <c r="R381" s="56">
        <v>82169.679999999993</v>
      </c>
      <c r="S381" s="57" t="s">
        <v>1877</v>
      </c>
      <c r="T381" s="56">
        <v>137313452.16999999</v>
      </c>
      <c r="U381" s="55" t="s">
        <v>669</v>
      </c>
      <c r="V381" s="53" t="s">
        <v>1878</v>
      </c>
      <c r="W381" s="9">
        <f t="shared" si="12"/>
        <v>1253</v>
      </c>
    </row>
    <row r="382" spans="1:23" s="10" customFormat="1" ht="212.25" customHeight="1">
      <c r="A382" s="8">
        <v>38</v>
      </c>
      <c r="B382" s="59" t="s">
        <v>63</v>
      </c>
      <c r="C382" s="59" t="s">
        <v>102</v>
      </c>
      <c r="D382" s="59" t="s">
        <v>522</v>
      </c>
      <c r="E382" s="51">
        <v>1</v>
      </c>
      <c r="F382" s="52" t="s">
        <v>502</v>
      </c>
      <c r="G382" s="53" t="s">
        <v>63</v>
      </c>
      <c r="H382" s="53" t="s">
        <v>458</v>
      </c>
      <c r="I382" s="54">
        <v>20023810001254</v>
      </c>
      <c r="J382" s="55" t="s">
        <v>459</v>
      </c>
      <c r="K382" s="55" t="s">
        <v>561</v>
      </c>
      <c r="L382" s="55" t="s">
        <v>232</v>
      </c>
      <c r="M382" s="55" t="s">
        <v>233</v>
      </c>
      <c r="N382" s="55" t="s">
        <v>661</v>
      </c>
      <c r="O382" s="56">
        <v>15638021.460000001</v>
      </c>
      <c r="P382" s="56">
        <v>10000000</v>
      </c>
      <c r="Q382" s="56">
        <v>293543.36</v>
      </c>
      <c r="R382" s="56">
        <v>87162.8</v>
      </c>
      <c r="S382" s="57" t="s">
        <v>1467</v>
      </c>
      <c r="T382" s="56">
        <v>25844402.02</v>
      </c>
      <c r="U382" s="55" t="s">
        <v>669</v>
      </c>
      <c r="V382" s="53" t="s">
        <v>1879</v>
      </c>
      <c r="W382" s="9">
        <f t="shared" si="12"/>
        <v>1254</v>
      </c>
    </row>
    <row r="383" spans="1:23" s="10" customFormat="1" ht="212.25" customHeight="1">
      <c r="A383" s="8">
        <v>38</v>
      </c>
      <c r="B383" s="59" t="s">
        <v>63</v>
      </c>
      <c r="C383" s="59" t="s">
        <v>102</v>
      </c>
      <c r="D383" s="59" t="s">
        <v>522</v>
      </c>
      <c r="E383" s="51">
        <v>1</v>
      </c>
      <c r="F383" s="52" t="s">
        <v>502</v>
      </c>
      <c r="G383" s="53" t="s">
        <v>63</v>
      </c>
      <c r="H383" s="53" t="s">
        <v>698</v>
      </c>
      <c r="I383" s="54">
        <v>20023810001255</v>
      </c>
      <c r="J383" s="55" t="s">
        <v>784</v>
      </c>
      <c r="K383" s="55" t="s">
        <v>1492</v>
      </c>
      <c r="L383" s="55" t="s">
        <v>232</v>
      </c>
      <c r="M383" s="55" t="s">
        <v>233</v>
      </c>
      <c r="N383" s="55" t="s">
        <v>661</v>
      </c>
      <c r="O383" s="56">
        <v>265749869.02000001</v>
      </c>
      <c r="P383" s="56">
        <v>10233333</v>
      </c>
      <c r="Q383" s="56">
        <v>3951087.93</v>
      </c>
      <c r="R383" s="56">
        <v>16487788.76</v>
      </c>
      <c r="S383" s="57" t="s">
        <v>1880</v>
      </c>
      <c r="T383" s="56">
        <v>229280398.88</v>
      </c>
      <c r="U383" s="55" t="s">
        <v>669</v>
      </c>
      <c r="V383" s="53" t="s">
        <v>1881</v>
      </c>
      <c r="W383" s="9">
        <f t="shared" si="12"/>
        <v>1255</v>
      </c>
    </row>
    <row r="384" spans="1:23" s="10" customFormat="1" ht="142.5" customHeight="1">
      <c r="A384" s="8">
        <v>38</v>
      </c>
      <c r="B384" s="59" t="s">
        <v>63</v>
      </c>
      <c r="C384" s="59" t="s">
        <v>102</v>
      </c>
      <c r="D384" s="59" t="s">
        <v>522</v>
      </c>
      <c r="E384" s="51">
        <v>1</v>
      </c>
      <c r="F384" s="52" t="s">
        <v>502</v>
      </c>
      <c r="G384" s="53" t="s">
        <v>63</v>
      </c>
      <c r="H384" s="53" t="s">
        <v>339</v>
      </c>
      <c r="I384" s="54">
        <v>20023810001288</v>
      </c>
      <c r="J384" s="55" t="s">
        <v>783</v>
      </c>
      <c r="K384" s="55" t="s">
        <v>134</v>
      </c>
      <c r="L384" s="55" t="s">
        <v>232</v>
      </c>
      <c r="M384" s="55" t="s">
        <v>233</v>
      </c>
      <c r="N384" s="55" t="s">
        <v>661</v>
      </c>
      <c r="O384" s="56">
        <v>57030515.009999998</v>
      </c>
      <c r="P384" s="56">
        <v>9904.6200000000008</v>
      </c>
      <c r="Q384" s="56">
        <v>864069.59</v>
      </c>
      <c r="R384" s="56">
        <v>63124.26</v>
      </c>
      <c r="S384" s="57" t="s">
        <v>1882</v>
      </c>
      <c r="T384" s="56">
        <v>53071171.289999999</v>
      </c>
      <c r="U384" s="55" t="s">
        <v>669</v>
      </c>
      <c r="V384" s="53" t="s">
        <v>1883</v>
      </c>
      <c r="W384" s="9">
        <f t="shared" si="12"/>
        <v>1288</v>
      </c>
    </row>
    <row r="385" spans="1:23" s="10" customFormat="1" ht="204" customHeight="1">
      <c r="A385" s="8">
        <v>38</v>
      </c>
      <c r="B385" s="59" t="s">
        <v>63</v>
      </c>
      <c r="C385" s="59" t="s">
        <v>102</v>
      </c>
      <c r="D385" s="59" t="s">
        <v>522</v>
      </c>
      <c r="E385" s="51">
        <v>1</v>
      </c>
      <c r="F385" s="52" t="s">
        <v>502</v>
      </c>
      <c r="G385" s="53" t="s">
        <v>63</v>
      </c>
      <c r="H385" s="53" t="s">
        <v>593</v>
      </c>
      <c r="I385" s="54">
        <v>20023810001295</v>
      </c>
      <c r="J385" s="55" t="s">
        <v>858</v>
      </c>
      <c r="K385" s="55" t="s">
        <v>561</v>
      </c>
      <c r="L385" s="55" t="s">
        <v>232</v>
      </c>
      <c r="M385" s="55" t="s">
        <v>233</v>
      </c>
      <c r="N385" s="55" t="s">
        <v>661</v>
      </c>
      <c r="O385" s="56">
        <v>147947985.34999999</v>
      </c>
      <c r="P385" s="56">
        <v>0</v>
      </c>
      <c r="Q385" s="56">
        <v>2214572.2799999998</v>
      </c>
      <c r="R385" s="56">
        <v>253321.39</v>
      </c>
      <c r="S385" s="57" t="s">
        <v>1468</v>
      </c>
      <c r="T385" s="56">
        <v>135079559.16999999</v>
      </c>
      <c r="U385" s="55" t="s">
        <v>669</v>
      </c>
      <c r="V385" s="53" t="s">
        <v>1884</v>
      </c>
      <c r="W385" s="9">
        <f t="shared" si="12"/>
        <v>1295</v>
      </c>
    </row>
    <row r="386" spans="1:23" s="10" customFormat="1" ht="204" customHeight="1">
      <c r="A386" s="8">
        <v>38</v>
      </c>
      <c r="B386" s="59" t="s">
        <v>63</v>
      </c>
      <c r="C386" s="59" t="s">
        <v>102</v>
      </c>
      <c r="D386" s="59" t="s">
        <v>522</v>
      </c>
      <c r="E386" s="51">
        <v>1</v>
      </c>
      <c r="F386" s="52" t="s">
        <v>502</v>
      </c>
      <c r="G386" s="53" t="s">
        <v>63</v>
      </c>
      <c r="H386" s="53" t="s">
        <v>415</v>
      </c>
      <c r="I386" s="54">
        <v>20023810001296</v>
      </c>
      <c r="J386" s="55" t="s">
        <v>1413</v>
      </c>
      <c r="K386" s="55" t="s">
        <v>1414</v>
      </c>
      <c r="L386" s="55" t="s">
        <v>232</v>
      </c>
      <c r="M386" s="55" t="s">
        <v>233</v>
      </c>
      <c r="N386" s="55" t="s">
        <v>661</v>
      </c>
      <c r="O386" s="56">
        <v>227478897.00999999</v>
      </c>
      <c r="P386" s="56">
        <v>35000</v>
      </c>
      <c r="Q386" s="56">
        <v>3406984.4</v>
      </c>
      <c r="R386" s="56">
        <v>578963.53</v>
      </c>
      <c r="S386" s="57" t="s">
        <v>1469</v>
      </c>
      <c r="T386" s="56">
        <v>146476078.00999999</v>
      </c>
      <c r="U386" s="55" t="s">
        <v>669</v>
      </c>
      <c r="V386" s="53" t="s">
        <v>1885</v>
      </c>
      <c r="W386" s="9">
        <f t="shared" si="12"/>
        <v>1296</v>
      </c>
    </row>
    <row r="387" spans="1:23" s="10" customFormat="1" ht="204" customHeight="1">
      <c r="A387" s="8">
        <v>38</v>
      </c>
      <c r="B387" s="59" t="s">
        <v>63</v>
      </c>
      <c r="C387" s="59" t="s">
        <v>102</v>
      </c>
      <c r="D387" s="59" t="s">
        <v>522</v>
      </c>
      <c r="E387" s="51">
        <v>1</v>
      </c>
      <c r="F387" s="52" t="s">
        <v>502</v>
      </c>
      <c r="G387" s="53" t="s">
        <v>63</v>
      </c>
      <c r="H387" s="53" t="s">
        <v>383</v>
      </c>
      <c r="I387" s="54">
        <v>20023810001305</v>
      </c>
      <c r="J387" s="55" t="s">
        <v>1415</v>
      </c>
      <c r="K387" s="55" t="s">
        <v>1416</v>
      </c>
      <c r="L387" s="55" t="s">
        <v>232</v>
      </c>
      <c r="M387" s="55" t="s">
        <v>233</v>
      </c>
      <c r="N387" s="55" t="s">
        <v>661</v>
      </c>
      <c r="O387" s="56">
        <v>207130128.93000001</v>
      </c>
      <c r="P387" s="56">
        <v>40000000</v>
      </c>
      <c r="Q387" s="56">
        <v>2572120.65</v>
      </c>
      <c r="R387" s="56">
        <v>60626018.649999999</v>
      </c>
      <c r="S387" s="57" t="s">
        <v>1886</v>
      </c>
      <c r="T387" s="56">
        <v>142390811.80000001</v>
      </c>
      <c r="U387" s="55" t="s">
        <v>669</v>
      </c>
      <c r="V387" s="53" t="s">
        <v>1887</v>
      </c>
      <c r="W387" s="9">
        <f t="shared" si="12"/>
        <v>1305</v>
      </c>
    </row>
    <row r="388" spans="1:23" s="10" customFormat="1" ht="204" customHeight="1">
      <c r="A388" s="8">
        <v>38</v>
      </c>
      <c r="B388" s="59" t="s">
        <v>63</v>
      </c>
      <c r="C388" s="59" t="s">
        <v>102</v>
      </c>
      <c r="D388" s="59" t="s">
        <v>522</v>
      </c>
      <c r="E388" s="51">
        <v>1</v>
      </c>
      <c r="F388" s="52" t="s">
        <v>502</v>
      </c>
      <c r="G388" s="53" t="s">
        <v>63</v>
      </c>
      <c r="H388" s="53" t="s">
        <v>60</v>
      </c>
      <c r="I388" s="54">
        <v>20023810001308</v>
      </c>
      <c r="J388" s="55" t="s">
        <v>519</v>
      </c>
      <c r="K388" s="55" t="s">
        <v>134</v>
      </c>
      <c r="L388" s="55" t="s">
        <v>232</v>
      </c>
      <c r="M388" s="55" t="s">
        <v>233</v>
      </c>
      <c r="N388" s="55" t="s">
        <v>661</v>
      </c>
      <c r="O388" s="56">
        <v>39826679.479999997</v>
      </c>
      <c r="P388" s="56">
        <v>168012.02</v>
      </c>
      <c r="Q388" s="56">
        <v>602618.41</v>
      </c>
      <c r="R388" s="56">
        <v>403934.66</v>
      </c>
      <c r="S388" s="57" t="s">
        <v>1888</v>
      </c>
      <c r="T388" s="56">
        <v>38946310.020000003</v>
      </c>
      <c r="U388" s="55" t="s">
        <v>669</v>
      </c>
      <c r="V388" s="53" t="s">
        <v>1889</v>
      </c>
      <c r="W388" s="9">
        <f t="shared" si="12"/>
        <v>1308</v>
      </c>
    </row>
    <row r="389" spans="1:23" s="10" customFormat="1" ht="204" customHeight="1">
      <c r="A389" s="8">
        <v>38</v>
      </c>
      <c r="B389" s="59" t="s">
        <v>63</v>
      </c>
      <c r="C389" s="59" t="s">
        <v>102</v>
      </c>
      <c r="D389" s="59" t="s">
        <v>522</v>
      </c>
      <c r="E389" s="51">
        <v>1</v>
      </c>
      <c r="F389" s="52" t="s">
        <v>502</v>
      </c>
      <c r="G389" s="53" t="s">
        <v>63</v>
      </c>
      <c r="H389" s="53" t="s">
        <v>600</v>
      </c>
      <c r="I389" s="54">
        <v>20023810001310</v>
      </c>
      <c r="J389" s="55" t="s">
        <v>1417</v>
      </c>
      <c r="K389" s="55" t="s">
        <v>1418</v>
      </c>
      <c r="L389" s="55" t="s">
        <v>232</v>
      </c>
      <c r="M389" s="55" t="s">
        <v>233</v>
      </c>
      <c r="N389" s="55" t="s">
        <v>661</v>
      </c>
      <c r="O389" s="56">
        <v>47079148</v>
      </c>
      <c r="P389" s="56">
        <v>12000000</v>
      </c>
      <c r="Q389" s="56">
        <v>726079</v>
      </c>
      <c r="R389" s="56">
        <v>3588785</v>
      </c>
      <c r="S389" s="57" t="s">
        <v>1890</v>
      </c>
      <c r="T389" s="56">
        <v>41313046</v>
      </c>
      <c r="U389" s="55" t="s">
        <v>669</v>
      </c>
      <c r="V389" s="53" t="s">
        <v>1891</v>
      </c>
      <c r="W389" s="9">
        <f t="shared" si="12"/>
        <v>1310</v>
      </c>
    </row>
    <row r="390" spans="1:23" s="10" customFormat="1" ht="204" customHeight="1">
      <c r="A390" s="8">
        <v>38</v>
      </c>
      <c r="B390" s="59" t="s">
        <v>63</v>
      </c>
      <c r="C390" s="59" t="s">
        <v>102</v>
      </c>
      <c r="D390" s="59" t="s">
        <v>522</v>
      </c>
      <c r="E390" s="51">
        <v>1</v>
      </c>
      <c r="F390" s="52" t="s">
        <v>502</v>
      </c>
      <c r="G390" s="53" t="s">
        <v>63</v>
      </c>
      <c r="H390" s="53" t="s">
        <v>72</v>
      </c>
      <c r="I390" s="54">
        <v>20023810001311</v>
      </c>
      <c r="J390" s="55" t="s">
        <v>111</v>
      </c>
      <c r="K390" s="55" t="s">
        <v>561</v>
      </c>
      <c r="L390" s="55" t="s">
        <v>696</v>
      </c>
      <c r="M390" s="55" t="s">
        <v>848</v>
      </c>
      <c r="N390" s="55" t="s">
        <v>661</v>
      </c>
      <c r="O390" s="56">
        <v>164295025.13999999</v>
      </c>
      <c r="P390" s="56">
        <v>15000030</v>
      </c>
      <c r="Q390" s="56">
        <v>2410963</v>
      </c>
      <c r="R390" s="56">
        <v>56556090.850000001</v>
      </c>
      <c r="S390" s="57" t="s">
        <v>1892</v>
      </c>
      <c r="T390" s="56">
        <v>115978068.34999999</v>
      </c>
      <c r="U390" s="55" t="s">
        <v>669</v>
      </c>
      <c r="V390" s="53" t="s">
        <v>1893</v>
      </c>
      <c r="W390" s="9">
        <f t="shared" si="12"/>
        <v>1311</v>
      </c>
    </row>
    <row r="391" spans="1:23" s="10" customFormat="1" ht="204" customHeight="1">
      <c r="A391" s="8">
        <v>38</v>
      </c>
      <c r="B391" s="59" t="s">
        <v>63</v>
      </c>
      <c r="C391" s="59" t="s">
        <v>102</v>
      </c>
      <c r="D391" s="59" t="s">
        <v>522</v>
      </c>
      <c r="E391" s="51">
        <v>1</v>
      </c>
      <c r="F391" s="52" t="s">
        <v>502</v>
      </c>
      <c r="G391" s="53" t="s">
        <v>63</v>
      </c>
      <c r="H391" s="53" t="s">
        <v>340</v>
      </c>
      <c r="I391" s="54">
        <v>20033810001333</v>
      </c>
      <c r="J391" s="55" t="s">
        <v>518</v>
      </c>
      <c r="K391" s="55" t="s">
        <v>1493</v>
      </c>
      <c r="L391" s="55" t="s">
        <v>232</v>
      </c>
      <c r="M391" s="55" t="s">
        <v>233</v>
      </c>
      <c r="N391" s="55" t="s">
        <v>661</v>
      </c>
      <c r="O391" s="56">
        <v>269295704.88</v>
      </c>
      <c r="P391" s="56">
        <v>50620396.310000002</v>
      </c>
      <c r="Q391" s="56">
        <v>4347774.17</v>
      </c>
      <c r="R391" s="56">
        <v>26891099.77</v>
      </c>
      <c r="S391" s="57" t="s">
        <v>1894</v>
      </c>
      <c r="T391" s="56">
        <v>135912390.90000001</v>
      </c>
      <c r="U391" s="55" t="s">
        <v>669</v>
      </c>
      <c r="V391" s="53" t="s">
        <v>1895</v>
      </c>
      <c r="W391" s="9">
        <f t="shared" si="12"/>
        <v>1333</v>
      </c>
    </row>
    <row r="392" spans="1:23" s="10" customFormat="1" ht="177" customHeight="1">
      <c r="A392" s="8">
        <v>38</v>
      </c>
      <c r="B392" s="59" t="s">
        <v>63</v>
      </c>
      <c r="C392" s="59" t="s">
        <v>102</v>
      </c>
      <c r="D392" s="59" t="s">
        <v>522</v>
      </c>
      <c r="E392" s="51">
        <v>1</v>
      </c>
      <c r="F392" s="52" t="s">
        <v>502</v>
      </c>
      <c r="G392" s="53" t="s">
        <v>63</v>
      </c>
      <c r="H392" s="53" t="s">
        <v>144</v>
      </c>
      <c r="I392" s="54">
        <v>20033810001334</v>
      </c>
      <c r="J392" s="55" t="s">
        <v>1419</v>
      </c>
      <c r="K392" s="55" t="s">
        <v>1420</v>
      </c>
      <c r="L392" s="55" t="s">
        <v>232</v>
      </c>
      <c r="M392" s="55" t="s">
        <v>233</v>
      </c>
      <c r="N392" s="55" t="s">
        <v>661</v>
      </c>
      <c r="O392" s="56">
        <v>84230647</v>
      </c>
      <c r="P392" s="56">
        <v>10000000</v>
      </c>
      <c r="Q392" s="56">
        <v>1315337.57</v>
      </c>
      <c r="R392" s="56">
        <v>240495.09</v>
      </c>
      <c r="S392" s="57" t="s">
        <v>1896</v>
      </c>
      <c r="T392" s="56">
        <v>94993895.400000006</v>
      </c>
      <c r="U392" s="55" t="s">
        <v>669</v>
      </c>
      <c r="V392" s="53" t="s">
        <v>1897</v>
      </c>
      <c r="W392" s="9">
        <f t="shared" si="12"/>
        <v>1334</v>
      </c>
    </row>
    <row r="393" spans="1:23" s="10" customFormat="1" ht="177" customHeight="1">
      <c r="A393" s="8">
        <v>38</v>
      </c>
      <c r="B393" s="59" t="s">
        <v>63</v>
      </c>
      <c r="C393" s="59" t="s">
        <v>102</v>
      </c>
      <c r="D393" s="59" t="s">
        <v>522</v>
      </c>
      <c r="E393" s="51">
        <v>1</v>
      </c>
      <c r="F393" s="52" t="s">
        <v>502</v>
      </c>
      <c r="G393" s="53" t="s">
        <v>63</v>
      </c>
      <c r="H393" s="53" t="s">
        <v>547</v>
      </c>
      <c r="I393" s="54">
        <v>20033810001341</v>
      </c>
      <c r="J393" s="55" t="s">
        <v>1421</v>
      </c>
      <c r="K393" s="55" t="s">
        <v>1422</v>
      </c>
      <c r="L393" s="55" t="s">
        <v>232</v>
      </c>
      <c r="M393" s="55" t="s">
        <v>233</v>
      </c>
      <c r="N393" s="55" t="s">
        <v>661</v>
      </c>
      <c r="O393" s="56">
        <v>8149126.1699999999</v>
      </c>
      <c r="P393" s="56">
        <v>0</v>
      </c>
      <c r="Q393" s="56">
        <v>102705.53</v>
      </c>
      <c r="R393" s="56">
        <v>2046583.86</v>
      </c>
      <c r="S393" s="57" t="s">
        <v>1898</v>
      </c>
      <c r="T393" s="56">
        <v>6205188.9299999997</v>
      </c>
      <c r="U393" s="55" t="s">
        <v>669</v>
      </c>
      <c r="V393" s="53" t="s">
        <v>1899</v>
      </c>
      <c r="W393" s="9">
        <f t="shared" si="12"/>
        <v>1341</v>
      </c>
    </row>
    <row r="394" spans="1:23" s="10" customFormat="1" ht="177" customHeight="1">
      <c r="A394" s="8">
        <v>38</v>
      </c>
      <c r="B394" s="59" t="s">
        <v>63</v>
      </c>
      <c r="C394" s="59" t="s">
        <v>102</v>
      </c>
      <c r="D394" s="59" t="s">
        <v>522</v>
      </c>
      <c r="E394" s="51">
        <v>1</v>
      </c>
      <c r="F394" s="52" t="s">
        <v>502</v>
      </c>
      <c r="G394" s="53" t="s">
        <v>63</v>
      </c>
      <c r="H394" s="53" t="s">
        <v>785</v>
      </c>
      <c r="I394" s="54">
        <v>20033810001342</v>
      </c>
      <c r="J394" s="55" t="s">
        <v>1423</v>
      </c>
      <c r="K394" s="55" t="s">
        <v>1424</v>
      </c>
      <c r="L394" s="55" t="s">
        <v>232</v>
      </c>
      <c r="M394" s="55" t="s">
        <v>233</v>
      </c>
      <c r="N394" s="55" t="s">
        <v>661</v>
      </c>
      <c r="O394" s="56">
        <v>7162481.4199999999</v>
      </c>
      <c r="P394" s="56">
        <v>1000000</v>
      </c>
      <c r="Q394" s="56">
        <v>104452.79</v>
      </c>
      <c r="R394" s="56">
        <v>1588441.86</v>
      </c>
      <c r="S394" s="57" t="s">
        <v>1900</v>
      </c>
      <c r="T394" s="56">
        <v>5141492.3499999996</v>
      </c>
      <c r="U394" s="55" t="s">
        <v>669</v>
      </c>
      <c r="V394" s="53" t="s">
        <v>1901</v>
      </c>
      <c r="W394" s="9">
        <f t="shared" si="12"/>
        <v>1342</v>
      </c>
    </row>
    <row r="395" spans="1:23" s="10" customFormat="1" ht="177" customHeight="1">
      <c r="A395" s="8">
        <v>38</v>
      </c>
      <c r="B395" s="59" t="s">
        <v>63</v>
      </c>
      <c r="C395" s="59" t="s">
        <v>102</v>
      </c>
      <c r="D395" s="59" t="s">
        <v>522</v>
      </c>
      <c r="E395" s="51">
        <v>1</v>
      </c>
      <c r="F395" s="52" t="s">
        <v>502</v>
      </c>
      <c r="G395" s="53" t="s">
        <v>63</v>
      </c>
      <c r="H395" s="53" t="s">
        <v>61</v>
      </c>
      <c r="I395" s="54">
        <v>20043810001361</v>
      </c>
      <c r="J395" s="55" t="s">
        <v>725</v>
      </c>
      <c r="K395" s="55" t="s">
        <v>561</v>
      </c>
      <c r="L395" s="55" t="s">
        <v>232</v>
      </c>
      <c r="M395" s="55" t="s">
        <v>233</v>
      </c>
      <c r="N395" s="55" t="s">
        <v>661</v>
      </c>
      <c r="O395" s="56">
        <v>50847236.240000002</v>
      </c>
      <c r="P395" s="56">
        <v>40000000.119999997</v>
      </c>
      <c r="Q395" s="56">
        <v>961107.14</v>
      </c>
      <c r="R395" s="56">
        <v>5176151.2</v>
      </c>
      <c r="S395" s="57" t="s">
        <v>1470</v>
      </c>
      <c r="T395" s="56">
        <v>80202474.799999997</v>
      </c>
      <c r="U395" s="55" t="s">
        <v>669</v>
      </c>
      <c r="V395" s="53" t="s">
        <v>1902</v>
      </c>
      <c r="W395" s="9">
        <f t="shared" si="12"/>
        <v>1361</v>
      </c>
    </row>
    <row r="396" spans="1:23" s="10" customFormat="1" ht="177" customHeight="1">
      <c r="A396" s="8">
        <v>38</v>
      </c>
      <c r="B396" s="59" t="s">
        <v>63</v>
      </c>
      <c r="C396" s="59" t="s">
        <v>102</v>
      </c>
      <c r="D396" s="59" t="s">
        <v>522</v>
      </c>
      <c r="E396" s="51">
        <v>1</v>
      </c>
      <c r="F396" s="52" t="s">
        <v>502</v>
      </c>
      <c r="G396" s="53" t="s">
        <v>63</v>
      </c>
      <c r="H396" s="53" t="s">
        <v>558</v>
      </c>
      <c r="I396" s="54" t="s">
        <v>559</v>
      </c>
      <c r="J396" s="55" t="s">
        <v>543</v>
      </c>
      <c r="K396" s="55" t="s">
        <v>1494</v>
      </c>
      <c r="L396" s="55" t="s">
        <v>232</v>
      </c>
      <c r="M396" s="55" t="s">
        <v>233</v>
      </c>
      <c r="N396" s="55" t="s">
        <v>661</v>
      </c>
      <c r="O396" s="56">
        <v>361044459.60000002</v>
      </c>
      <c r="P396" s="56">
        <v>45000000</v>
      </c>
      <c r="Q396" s="56">
        <v>5662817.9000000004</v>
      </c>
      <c r="R396" s="56">
        <v>12244010.17</v>
      </c>
      <c r="S396" s="57" t="s">
        <v>1903</v>
      </c>
      <c r="T396" s="56">
        <v>239334387.69999999</v>
      </c>
      <c r="U396" s="55" t="s">
        <v>669</v>
      </c>
      <c r="V396" s="53" t="s">
        <v>1904</v>
      </c>
      <c r="W396" s="9">
        <f t="shared" si="12"/>
        <v>1395</v>
      </c>
    </row>
    <row r="397" spans="1:23" s="10" customFormat="1" ht="177" customHeight="1">
      <c r="A397" s="8">
        <v>38</v>
      </c>
      <c r="B397" s="59" t="s">
        <v>63</v>
      </c>
      <c r="C397" s="59" t="s">
        <v>102</v>
      </c>
      <c r="D397" s="59" t="s">
        <v>522</v>
      </c>
      <c r="E397" s="51">
        <v>1</v>
      </c>
      <c r="F397" s="52" t="s">
        <v>502</v>
      </c>
      <c r="G397" s="53" t="s">
        <v>63</v>
      </c>
      <c r="H397" s="53" t="s">
        <v>328</v>
      </c>
      <c r="I397" s="54" t="s">
        <v>329</v>
      </c>
      <c r="J397" s="55" t="s">
        <v>330</v>
      </c>
      <c r="K397" s="55" t="s">
        <v>561</v>
      </c>
      <c r="L397" s="55" t="s">
        <v>232</v>
      </c>
      <c r="M397" s="55" t="s">
        <v>233</v>
      </c>
      <c r="N397" s="55" t="s">
        <v>661</v>
      </c>
      <c r="O397" s="56">
        <v>130144677.81</v>
      </c>
      <c r="P397" s="56">
        <v>0</v>
      </c>
      <c r="Q397" s="56">
        <v>1949780.27</v>
      </c>
      <c r="R397" s="56">
        <v>82116.17</v>
      </c>
      <c r="S397" s="57" t="s">
        <v>1552</v>
      </c>
      <c r="T397" s="56">
        <v>132012341.91</v>
      </c>
      <c r="U397" s="55" t="s">
        <v>669</v>
      </c>
      <c r="V397" s="53" t="s">
        <v>1905</v>
      </c>
      <c r="W397" s="9">
        <f t="shared" si="12"/>
        <v>1469</v>
      </c>
    </row>
    <row r="398" spans="1:23" s="10" customFormat="1" ht="177" customHeight="1">
      <c r="A398" s="8">
        <v>38</v>
      </c>
      <c r="B398" s="59" t="s">
        <v>63</v>
      </c>
      <c r="C398" s="59" t="s">
        <v>102</v>
      </c>
      <c r="D398" s="59" t="s">
        <v>522</v>
      </c>
      <c r="E398" s="51">
        <v>1</v>
      </c>
      <c r="F398" s="52" t="s">
        <v>502</v>
      </c>
      <c r="G398" s="53" t="s">
        <v>63</v>
      </c>
      <c r="H398" s="53" t="s">
        <v>331</v>
      </c>
      <c r="I398" s="54" t="s">
        <v>332</v>
      </c>
      <c r="J398" s="55" t="s">
        <v>333</v>
      </c>
      <c r="K398" s="55" t="s">
        <v>1495</v>
      </c>
      <c r="L398" s="55" t="s">
        <v>232</v>
      </c>
      <c r="M398" s="55" t="s">
        <v>233</v>
      </c>
      <c r="N398" s="55" t="s">
        <v>661</v>
      </c>
      <c r="O398" s="56">
        <v>37296135.460000001</v>
      </c>
      <c r="P398" s="56">
        <v>0</v>
      </c>
      <c r="Q398" s="56">
        <v>556773.55000000005</v>
      </c>
      <c r="R398" s="56">
        <v>33027.42</v>
      </c>
      <c r="S398" s="57" t="s">
        <v>1377</v>
      </c>
      <c r="T398" s="56">
        <v>37819881.590000004</v>
      </c>
      <c r="U398" s="55" t="s">
        <v>669</v>
      </c>
      <c r="V398" s="53" t="s">
        <v>1906</v>
      </c>
      <c r="W398" s="9">
        <f t="shared" si="12"/>
        <v>1470</v>
      </c>
    </row>
    <row r="399" spans="1:23" s="10" customFormat="1" ht="177" customHeight="1">
      <c r="A399" s="8">
        <v>38</v>
      </c>
      <c r="B399" s="59" t="s">
        <v>63</v>
      </c>
      <c r="C399" s="59" t="s">
        <v>102</v>
      </c>
      <c r="D399" s="59" t="s">
        <v>522</v>
      </c>
      <c r="E399" s="51">
        <v>1</v>
      </c>
      <c r="F399" s="52" t="s">
        <v>502</v>
      </c>
      <c r="G399" s="53" t="s">
        <v>63</v>
      </c>
      <c r="H399" s="53" t="s">
        <v>350</v>
      </c>
      <c r="I399" s="54" t="s">
        <v>351</v>
      </c>
      <c r="J399" s="55" t="s">
        <v>352</v>
      </c>
      <c r="K399" s="55" t="s">
        <v>561</v>
      </c>
      <c r="L399" s="55" t="s">
        <v>232</v>
      </c>
      <c r="M399" s="55" t="s">
        <v>233</v>
      </c>
      <c r="N399" s="55" t="s">
        <v>661</v>
      </c>
      <c r="O399" s="56">
        <v>9779760.3900000006</v>
      </c>
      <c r="P399" s="56">
        <v>0</v>
      </c>
      <c r="Q399" s="56">
        <v>145067.75</v>
      </c>
      <c r="R399" s="56">
        <v>134617.79</v>
      </c>
      <c r="S399" s="57" t="s">
        <v>1907</v>
      </c>
      <c r="T399" s="56">
        <v>8388987.7100000009</v>
      </c>
      <c r="U399" s="55" t="s">
        <v>669</v>
      </c>
      <c r="V399" s="53" t="s">
        <v>1908</v>
      </c>
      <c r="W399" s="9">
        <f t="shared" si="12"/>
        <v>1471</v>
      </c>
    </row>
    <row r="400" spans="1:23" s="10" customFormat="1" ht="177" customHeight="1">
      <c r="A400" s="8">
        <v>38</v>
      </c>
      <c r="B400" s="59" t="s">
        <v>63</v>
      </c>
      <c r="C400" s="59" t="s">
        <v>102</v>
      </c>
      <c r="D400" s="59" t="s">
        <v>522</v>
      </c>
      <c r="E400" s="51">
        <v>1</v>
      </c>
      <c r="F400" s="52" t="s">
        <v>502</v>
      </c>
      <c r="G400" s="53" t="s">
        <v>63</v>
      </c>
      <c r="H400" s="53" t="s">
        <v>255</v>
      </c>
      <c r="I400" s="54" t="s">
        <v>934</v>
      </c>
      <c r="J400" s="55" t="s">
        <v>256</v>
      </c>
      <c r="K400" s="55" t="s">
        <v>257</v>
      </c>
      <c r="L400" s="55" t="s">
        <v>232</v>
      </c>
      <c r="M400" s="55" t="s">
        <v>233</v>
      </c>
      <c r="N400" s="55" t="s">
        <v>661</v>
      </c>
      <c r="O400" s="56">
        <v>397445016.74000001</v>
      </c>
      <c r="P400" s="56">
        <v>10071</v>
      </c>
      <c r="Q400" s="56">
        <v>5952870.7800000003</v>
      </c>
      <c r="R400" s="56">
        <v>536325.64</v>
      </c>
      <c r="S400" s="57" t="s">
        <v>1909</v>
      </c>
      <c r="T400" s="56">
        <v>397383701.93000001</v>
      </c>
      <c r="U400" s="55" t="s">
        <v>669</v>
      </c>
      <c r="V400" s="53" t="s">
        <v>1910</v>
      </c>
      <c r="W400" s="9">
        <f t="shared" si="12"/>
        <v>1487</v>
      </c>
    </row>
    <row r="401" spans="1:23" s="10" customFormat="1" ht="177" customHeight="1">
      <c r="A401" s="8">
        <v>38</v>
      </c>
      <c r="B401" s="59" t="s">
        <v>63</v>
      </c>
      <c r="C401" s="59" t="s">
        <v>102</v>
      </c>
      <c r="D401" s="59" t="s">
        <v>522</v>
      </c>
      <c r="E401" s="51">
        <v>1</v>
      </c>
      <c r="F401" s="52" t="s">
        <v>502</v>
      </c>
      <c r="G401" s="53" t="s">
        <v>63</v>
      </c>
      <c r="H401" s="53" t="s">
        <v>347</v>
      </c>
      <c r="I401" s="54" t="s">
        <v>348</v>
      </c>
      <c r="J401" s="55" t="s">
        <v>347</v>
      </c>
      <c r="K401" s="55" t="s">
        <v>1496</v>
      </c>
      <c r="L401" s="55" t="s">
        <v>232</v>
      </c>
      <c r="M401" s="55" t="s">
        <v>233</v>
      </c>
      <c r="N401" s="55" t="s">
        <v>661</v>
      </c>
      <c r="O401" s="56">
        <v>57552878.240000002</v>
      </c>
      <c r="P401" s="56">
        <v>0</v>
      </c>
      <c r="Q401" s="56">
        <v>855220.44</v>
      </c>
      <c r="R401" s="56">
        <v>35108.69</v>
      </c>
      <c r="S401" s="57" t="s">
        <v>1911</v>
      </c>
      <c r="T401" s="56">
        <v>58372989.990000002</v>
      </c>
      <c r="U401" s="55" t="s">
        <v>669</v>
      </c>
      <c r="V401" s="53" t="s">
        <v>1912</v>
      </c>
      <c r="W401" s="9">
        <f t="shared" si="12"/>
        <v>1496</v>
      </c>
    </row>
    <row r="402" spans="1:23" s="10" customFormat="1" ht="177" customHeight="1">
      <c r="A402" s="8">
        <v>38</v>
      </c>
      <c r="B402" s="59" t="s">
        <v>63</v>
      </c>
      <c r="C402" s="59" t="s">
        <v>102</v>
      </c>
      <c r="D402" s="59" t="s">
        <v>522</v>
      </c>
      <c r="E402" s="51">
        <v>1</v>
      </c>
      <c r="F402" s="52" t="s">
        <v>502</v>
      </c>
      <c r="G402" s="53" t="s">
        <v>63</v>
      </c>
      <c r="H402" s="53" t="s">
        <v>1265</v>
      </c>
      <c r="I402" s="54" t="s">
        <v>1266</v>
      </c>
      <c r="J402" s="55" t="s">
        <v>1265</v>
      </c>
      <c r="K402" s="55" t="s">
        <v>1267</v>
      </c>
      <c r="L402" s="55" t="s">
        <v>232</v>
      </c>
      <c r="M402" s="55" t="s">
        <v>233</v>
      </c>
      <c r="N402" s="55" t="s">
        <v>661</v>
      </c>
      <c r="O402" s="56">
        <v>8347947.4900000002</v>
      </c>
      <c r="P402" s="56">
        <v>0</v>
      </c>
      <c r="Q402" s="56">
        <v>124137.63</v>
      </c>
      <c r="R402" s="56">
        <v>23166.6</v>
      </c>
      <c r="S402" s="57" t="s">
        <v>1471</v>
      </c>
      <c r="T402" s="56">
        <v>8448918.5199999996</v>
      </c>
      <c r="U402" s="55" t="s">
        <v>669</v>
      </c>
      <c r="V402" s="53" t="s">
        <v>1913</v>
      </c>
      <c r="W402" s="9">
        <f t="shared" si="12"/>
        <v>1573</v>
      </c>
    </row>
    <row r="403" spans="1:23" s="10" customFormat="1" ht="285.75" customHeight="1">
      <c r="A403" s="8">
        <v>38</v>
      </c>
      <c r="B403" s="59" t="s">
        <v>63</v>
      </c>
      <c r="C403" s="59" t="s">
        <v>102</v>
      </c>
      <c r="D403" s="59" t="s">
        <v>522</v>
      </c>
      <c r="E403" s="51">
        <v>1</v>
      </c>
      <c r="F403" s="52" t="s">
        <v>1206</v>
      </c>
      <c r="G403" s="53" t="s">
        <v>1207</v>
      </c>
      <c r="H403" s="53" t="s">
        <v>1208</v>
      </c>
      <c r="I403" s="54" t="s">
        <v>1209</v>
      </c>
      <c r="J403" s="55" t="s">
        <v>1210</v>
      </c>
      <c r="K403" s="55" t="s">
        <v>1211</v>
      </c>
      <c r="L403" s="55" t="s">
        <v>524</v>
      </c>
      <c r="M403" s="55" t="s">
        <v>1212</v>
      </c>
      <c r="N403" s="55" t="s">
        <v>656</v>
      </c>
      <c r="O403" s="56">
        <v>230899.96</v>
      </c>
      <c r="P403" s="56">
        <v>0</v>
      </c>
      <c r="Q403" s="56">
        <v>1405.92</v>
      </c>
      <c r="R403" s="56">
        <v>206241.16</v>
      </c>
      <c r="S403" s="57" t="s">
        <v>1497</v>
      </c>
      <c r="T403" s="56">
        <v>26064.720000000001</v>
      </c>
      <c r="U403" s="55" t="s">
        <v>669</v>
      </c>
      <c r="V403" s="53" t="s">
        <v>1914</v>
      </c>
      <c r="W403" s="9">
        <f t="shared" si="12"/>
        <v>1567</v>
      </c>
    </row>
    <row r="404" spans="1:23" s="26" customFormat="1" ht="15" outlineLevel="1">
      <c r="A404" s="24"/>
      <c r="B404" s="62" t="s">
        <v>280</v>
      </c>
      <c r="C404" s="63"/>
      <c r="D404" s="63"/>
      <c r="E404" s="41">
        <f>SUBTOTAL(9,E405:E406)</f>
        <v>1</v>
      </c>
      <c r="F404" s="42"/>
      <c r="G404" s="42"/>
      <c r="H404" s="42"/>
      <c r="I404" s="43"/>
      <c r="J404" s="42"/>
      <c r="K404" s="42"/>
      <c r="L404" s="42"/>
      <c r="M404" s="42"/>
      <c r="N404" s="42"/>
      <c r="O404" s="44"/>
      <c r="P404" s="44"/>
      <c r="Q404" s="44"/>
      <c r="R404" s="44"/>
      <c r="S404" s="42"/>
      <c r="T404" s="44"/>
      <c r="U404" s="42"/>
      <c r="V404" s="45"/>
      <c r="W404" s="25"/>
    </row>
    <row r="405" spans="1:23" s="29" customFormat="1" ht="15" outlineLevel="2">
      <c r="A405" s="27"/>
      <c r="B405" s="64" t="s">
        <v>276</v>
      </c>
      <c r="C405" s="65"/>
      <c r="D405" s="65"/>
      <c r="E405" s="46">
        <f>SUBTOTAL(9,E406:E406)</f>
        <v>1</v>
      </c>
      <c r="F405" s="47"/>
      <c r="G405" s="47"/>
      <c r="H405" s="47"/>
      <c r="I405" s="48"/>
      <c r="J405" s="47"/>
      <c r="K405" s="47"/>
      <c r="L405" s="47"/>
      <c r="M405" s="47"/>
      <c r="N405" s="47"/>
      <c r="O405" s="49"/>
      <c r="P405" s="49"/>
      <c r="Q405" s="49"/>
      <c r="R405" s="49"/>
      <c r="S405" s="47"/>
      <c r="T405" s="49"/>
      <c r="U405" s="47"/>
      <c r="V405" s="50"/>
      <c r="W405" s="28"/>
    </row>
    <row r="406" spans="1:23" s="10" customFormat="1" ht="142.5" customHeight="1">
      <c r="A406" s="8">
        <v>38</v>
      </c>
      <c r="B406" s="59" t="s">
        <v>63</v>
      </c>
      <c r="C406" s="59" t="s">
        <v>168</v>
      </c>
      <c r="D406" s="59" t="s">
        <v>195</v>
      </c>
      <c r="E406" s="51">
        <v>1</v>
      </c>
      <c r="F406" s="52" t="s">
        <v>720</v>
      </c>
      <c r="G406" s="53" t="s">
        <v>721</v>
      </c>
      <c r="H406" s="53" t="s">
        <v>721</v>
      </c>
      <c r="I406" s="54" t="s">
        <v>786</v>
      </c>
      <c r="J406" s="55" t="s">
        <v>880</v>
      </c>
      <c r="K406" s="55" t="s">
        <v>904</v>
      </c>
      <c r="L406" s="55" t="s">
        <v>696</v>
      </c>
      <c r="M406" s="55" t="s">
        <v>848</v>
      </c>
      <c r="N406" s="55" t="s">
        <v>234</v>
      </c>
      <c r="O406" s="56">
        <v>55157891.219999999</v>
      </c>
      <c r="P406" s="56">
        <v>0</v>
      </c>
      <c r="Q406" s="56">
        <v>0</v>
      </c>
      <c r="R406" s="56">
        <v>0</v>
      </c>
      <c r="S406" s="57" t="s">
        <v>1915</v>
      </c>
      <c r="T406" s="56">
        <v>55157891.219999999</v>
      </c>
      <c r="U406" s="55" t="s">
        <v>235</v>
      </c>
      <c r="V406" s="53" t="s">
        <v>1916</v>
      </c>
      <c r="W406" s="9">
        <f>IF(OR(LEFT(I406)="7",LEFT(I406,1)="8"),VALUE(RIGHT(I406,3)),VALUE(RIGHT(I406,4)))</f>
        <v>1302</v>
      </c>
    </row>
    <row r="407" spans="1:23" s="23" customFormat="1" ht="37.5" customHeight="1" outlineLevel="3">
      <c r="A407" s="21"/>
      <c r="B407" s="66" t="s">
        <v>1472</v>
      </c>
      <c r="C407" s="67"/>
      <c r="D407" s="67"/>
      <c r="E407" s="35">
        <f>SUBTOTAL(9,E410)</f>
        <v>1</v>
      </c>
      <c r="F407" s="60"/>
      <c r="G407" s="60"/>
      <c r="H407" s="60"/>
      <c r="I407" s="37"/>
      <c r="J407" s="60"/>
      <c r="K407" s="60"/>
      <c r="L407" s="60"/>
      <c r="M407" s="60"/>
      <c r="N407" s="60"/>
      <c r="O407" s="38"/>
      <c r="P407" s="39"/>
      <c r="Q407" s="39"/>
      <c r="R407" s="39"/>
      <c r="S407" s="60"/>
      <c r="T407" s="39"/>
      <c r="U407" s="60"/>
      <c r="V407" s="40"/>
      <c r="W407" s="22"/>
    </row>
    <row r="408" spans="1:23" s="26" customFormat="1" ht="15" outlineLevel="1">
      <c r="A408" s="24"/>
      <c r="B408" s="62" t="s">
        <v>675</v>
      </c>
      <c r="C408" s="63" t="s">
        <v>673</v>
      </c>
      <c r="D408" s="63"/>
      <c r="E408" s="41">
        <f>SUBTOTAL(9,E409:E410)</f>
        <v>1</v>
      </c>
      <c r="F408" s="42"/>
      <c r="G408" s="42"/>
      <c r="H408" s="42"/>
      <c r="I408" s="43"/>
      <c r="J408" s="42"/>
      <c r="K408" s="42"/>
      <c r="L408" s="42"/>
      <c r="M408" s="42"/>
      <c r="N408" s="42"/>
      <c r="O408" s="44"/>
      <c r="P408" s="44"/>
      <c r="Q408" s="44"/>
      <c r="R408" s="44"/>
      <c r="S408" s="42"/>
      <c r="T408" s="44"/>
      <c r="U408" s="42"/>
      <c r="V408" s="45"/>
      <c r="W408" s="25"/>
    </row>
    <row r="409" spans="1:23" s="29" customFormat="1" ht="15" outlineLevel="2">
      <c r="A409" s="27"/>
      <c r="B409" s="64" t="s">
        <v>276</v>
      </c>
      <c r="C409" s="65"/>
      <c r="D409" s="65"/>
      <c r="E409" s="46">
        <f>SUBTOTAL(9,E410)</f>
        <v>1</v>
      </c>
      <c r="F409" s="47"/>
      <c r="G409" s="47"/>
      <c r="H409" s="47"/>
      <c r="I409" s="48"/>
      <c r="J409" s="47"/>
      <c r="K409" s="47"/>
      <c r="L409" s="47"/>
      <c r="M409" s="47"/>
      <c r="N409" s="47"/>
      <c r="O409" s="49"/>
      <c r="P409" s="49"/>
      <c r="Q409" s="49"/>
      <c r="R409" s="49"/>
      <c r="S409" s="47"/>
      <c r="T409" s="49"/>
      <c r="U409" s="47"/>
      <c r="V409" s="50"/>
      <c r="W409" s="28"/>
    </row>
    <row r="410" spans="1:23" s="10" customFormat="1" ht="199.5" customHeight="1">
      <c r="A410" s="8">
        <v>45</v>
      </c>
      <c r="B410" s="59" t="s">
        <v>1472</v>
      </c>
      <c r="C410" s="59" t="s">
        <v>102</v>
      </c>
      <c r="D410" s="59" t="s">
        <v>195</v>
      </c>
      <c r="E410" s="51">
        <v>1</v>
      </c>
      <c r="F410" s="52">
        <v>314</v>
      </c>
      <c r="G410" s="53" t="s">
        <v>793</v>
      </c>
      <c r="H410" s="53" t="s">
        <v>284</v>
      </c>
      <c r="I410" s="54">
        <v>20164531401590</v>
      </c>
      <c r="J410" s="55" t="s">
        <v>1498</v>
      </c>
      <c r="K410" s="55" t="s">
        <v>1499</v>
      </c>
      <c r="L410" s="55" t="s">
        <v>232</v>
      </c>
      <c r="M410" s="55" t="s">
        <v>384</v>
      </c>
      <c r="N410" s="55" t="s">
        <v>234</v>
      </c>
      <c r="O410" s="56">
        <v>441705918.22000003</v>
      </c>
      <c r="P410" s="56">
        <v>0</v>
      </c>
      <c r="Q410" s="56">
        <v>6581972.8499999996</v>
      </c>
      <c r="R410" s="56">
        <v>25796703.550000001</v>
      </c>
      <c r="S410" s="57" t="s">
        <v>1917</v>
      </c>
      <c r="T410" s="56">
        <v>422491187.51999998</v>
      </c>
      <c r="U410" s="55" t="s">
        <v>669</v>
      </c>
      <c r="V410" s="53" t="s">
        <v>1918</v>
      </c>
      <c r="W410" s="9">
        <f>IF(OR(LEFT(I410)="7",LEFT(I410,1)="8"),VALUE(RIGHT(I410,3)),VALUE(RIGHT(I410,4)))</f>
        <v>1590</v>
      </c>
    </row>
    <row r="411" spans="1:23" s="23" customFormat="1" ht="37.5" customHeight="1" outlineLevel="3">
      <c r="A411" s="21"/>
      <c r="B411" s="66" t="s">
        <v>1473</v>
      </c>
      <c r="C411" s="67"/>
      <c r="D411" s="67"/>
      <c r="E411" s="35">
        <f>SUBTOTAL(9,E414)</f>
        <v>1</v>
      </c>
      <c r="F411" s="60"/>
      <c r="G411" s="60"/>
      <c r="H411" s="60"/>
      <c r="I411" s="37"/>
      <c r="J411" s="60"/>
      <c r="K411" s="60"/>
      <c r="L411" s="60"/>
      <c r="M411" s="60"/>
      <c r="N411" s="60"/>
      <c r="O411" s="38"/>
      <c r="P411" s="39"/>
      <c r="Q411" s="39"/>
      <c r="R411" s="39"/>
      <c r="S411" s="60"/>
      <c r="T411" s="39"/>
      <c r="U411" s="60"/>
      <c r="V411" s="40"/>
      <c r="W411" s="22"/>
    </row>
    <row r="412" spans="1:23" s="26" customFormat="1" ht="15" outlineLevel="1">
      <c r="A412" s="24"/>
      <c r="B412" s="62" t="s">
        <v>675</v>
      </c>
      <c r="C412" s="63" t="s">
        <v>673</v>
      </c>
      <c r="D412" s="63"/>
      <c r="E412" s="41">
        <f>SUBTOTAL(9,E413:E414)</f>
        <v>1</v>
      </c>
      <c r="F412" s="42"/>
      <c r="G412" s="42"/>
      <c r="H412" s="42"/>
      <c r="I412" s="43"/>
      <c r="J412" s="42"/>
      <c r="K412" s="42"/>
      <c r="L412" s="42"/>
      <c r="M412" s="42"/>
      <c r="N412" s="42"/>
      <c r="O412" s="44"/>
      <c r="P412" s="44"/>
      <c r="Q412" s="44"/>
      <c r="R412" s="44"/>
      <c r="S412" s="42"/>
      <c r="T412" s="44"/>
      <c r="U412" s="42"/>
      <c r="V412" s="45"/>
      <c r="W412" s="25"/>
    </row>
    <row r="413" spans="1:23" s="29" customFormat="1" ht="15" outlineLevel="2">
      <c r="A413" s="27"/>
      <c r="B413" s="64" t="s">
        <v>276</v>
      </c>
      <c r="C413" s="65"/>
      <c r="D413" s="65"/>
      <c r="E413" s="46">
        <f>SUBTOTAL(9,E414)</f>
        <v>1</v>
      </c>
      <c r="F413" s="47"/>
      <c r="G413" s="47"/>
      <c r="H413" s="47"/>
      <c r="I413" s="48"/>
      <c r="J413" s="47"/>
      <c r="K413" s="47"/>
      <c r="L413" s="47"/>
      <c r="M413" s="47"/>
      <c r="N413" s="47"/>
      <c r="O413" s="49"/>
      <c r="P413" s="49"/>
      <c r="Q413" s="49"/>
      <c r="R413" s="49"/>
      <c r="S413" s="47"/>
      <c r="T413" s="49"/>
      <c r="U413" s="47"/>
      <c r="V413" s="50"/>
      <c r="W413" s="28"/>
    </row>
    <row r="414" spans="1:23" s="10" customFormat="1" ht="204.75" customHeight="1">
      <c r="A414" s="8">
        <v>46</v>
      </c>
      <c r="B414" s="59" t="s">
        <v>1473</v>
      </c>
      <c r="C414" s="59" t="s">
        <v>102</v>
      </c>
      <c r="D414" s="59" t="s">
        <v>195</v>
      </c>
      <c r="E414" s="51">
        <v>1</v>
      </c>
      <c r="F414" s="52">
        <v>300</v>
      </c>
      <c r="G414" s="53" t="s">
        <v>662</v>
      </c>
      <c r="H414" s="53" t="s">
        <v>284</v>
      </c>
      <c r="I414" s="54">
        <v>20164630001589</v>
      </c>
      <c r="J414" s="55" t="s">
        <v>1500</v>
      </c>
      <c r="K414" s="55" t="s">
        <v>1501</v>
      </c>
      <c r="L414" s="55" t="s">
        <v>232</v>
      </c>
      <c r="M414" s="55" t="s">
        <v>384</v>
      </c>
      <c r="N414" s="55" t="s">
        <v>234</v>
      </c>
      <c r="O414" s="56">
        <v>960796699</v>
      </c>
      <c r="P414" s="56">
        <v>0</v>
      </c>
      <c r="Q414" s="56">
        <v>14135148</v>
      </c>
      <c r="R414" s="56">
        <v>82174672</v>
      </c>
      <c r="S414" s="57" t="s">
        <v>1919</v>
      </c>
      <c r="T414" s="56">
        <v>892861791</v>
      </c>
      <c r="U414" s="55" t="s">
        <v>669</v>
      </c>
      <c r="V414" s="53" t="s">
        <v>1502</v>
      </c>
      <c r="W414" s="9">
        <f>IF(OR(LEFT(I414)="7",LEFT(I414,1)="8"),VALUE(RIGHT(I414,3)),VALUE(RIGHT(I414,4)))</f>
        <v>1589</v>
      </c>
    </row>
    <row r="415" spans="1:23" s="23" customFormat="1" ht="37.5" customHeight="1" outlineLevel="3">
      <c r="A415" s="21"/>
      <c r="B415" s="66" t="s">
        <v>1474</v>
      </c>
      <c r="C415" s="67"/>
      <c r="D415" s="67"/>
      <c r="E415" s="35">
        <f>SUBTOTAL(9,E418)</f>
        <v>1</v>
      </c>
      <c r="F415" s="60"/>
      <c r="G415" s="60"/>
      <c r="H415" s="60"/>
      <c r="I415" s="37"/>
      <c r="J415" s="60"/>
      <c r="K415" s="60"/>
      <c r="L415" s="60"/>
      <c r="M415" s="60"/>
      <c r="N415" s="60"/>
      <c r="O415" s="38"/>
      <c r="P415" s="39"/>
      <c r="Q415" s="39"/>
      <c r="R415" s="39"/>
      <c r="S415" s="60"/>
      <c r="T415" s="39"/>
      <c r="U415" s="60"/>
      <c r="V415" s="40"/>
      <c r="W415" s="22"/>
    </row>
    <row r="416" spans="1:23" s="26" customFormat="1" ht="15" outlineLevel="1">
      <c r="A416" s="24"/>
      <c r="B416" s="62" t="s">
        <v>675</v>
      </c>
      <c r="C416" s="63" t="s">
        <v>673</v>
      </c>
      <c r="D416" s="63"/>
      <c r="E416" s="41">
        <f>SUBTOTAL(9,E417:E418)</f>
        <v>1</v>
      </c>
      <c r="F416" s="42"/>
      <c r="G416" s="42"/>
      <c r="H416" s="42"/>
      <c r="I416" s="43"/>
      <c r="J416" s="42"/>
      <c r="K416" s="42"/>
      <c r="L416" s="42"/>
      <c r="M416" s="42"/>
      <c r="N416" s="42"/>
      <c r="O416" s="44"/>
      <c r="P416" s="44"/>
      <c r="Q416" s="44"/>
      <c r="R416" s="44"/>
      <c r="S416" s="42"/>
      <c r="T416" s="44"/>
      <c r="U416" s="42"/>
      <c r="V416" s="45"/>
      <c r="W416" s="25"/>
    </row>
    <row r="417" spans="1:23" s="29" customFormat="1" ht="15" outlineLevel="2">
      <c r="A417" s="27"/>
      <c r="B417" s="64" t="s">
        <v>276</v>
      </c>
      <c r="C417" s="65"/>
      <c r="D417" s="65"/>
      <c r="E417" s="46">
        <f>SUBTOTAL(9,E418)</f>
        <v>1</v>
      </c>
      <c r="F417" s="47"/>
      <c r="G417" s="47"/>
      <c r="H417" s="47"/>
      <c r="I417" s="48"/>
      <c r="J417" s="47"/>
      <c r="K417" s="47"/>
      <c r="L417" s="47"/>
      <c r="M417" s="47"/>
      <c r="N417" s="47"/>
      <c r="O417" s="49"/>
      <c r="P417" s="49"/>
      <c r="Q417" s="49"/>
      <c r="R417" s="49"/>
      <c r="S417" s="47"/>
      <c r="T417" s="49"/>
      <c r="U417" s="47"/>
      <c r="V417" s="50"/>
      <c r="W417" s="28"/>
    </row>
    <row r="418" spans="1:23" s="10" customFormat="1" ht="315" customHeight="1">
      <c r="A418" s="8">
        <v>47</v>
      </c>
      <c r="B418" s="59" t="s">
        <v>1474</v>
      </c>
      <c r="C418" s="59" t="s">
        <v>102</v>
      </c>
      <c r="D418" s="59" t="s">
        <v>195</v>
      </c>
      <c r="E418" s="51">
        <v>1</v>
      </c>
      <c r="F418" s="52" t="s">
        <v>1296</v>
      </c>
      <c r="G418" s="53" t="s">
        <v>1297</v>
      </c>
      <c r="H418" s="53" t="s">
        <v>1297</v>
      </c>
      <c r="I418" s="54" t="s">
        <v>1298</v>
      </c>
      <c r="J418" s="55" t="s">
        <v>1299</v>
      </c>
      <c r="K418" s="55" t="s">
        <v>1300</v>
      </c>
      <c r="L418" s="55" t="s">
        <v>232</v>
      </c>
      <c r="M418" s="55" t="s">
        <v>651</v>
      </c>
      <c r="N418" s="55" t="s">
        <v>661</v>
      </c>
      <c r="O418" s="56">
        <v>1508823481.55</v>
      </c>
      <c r="P418" s="56">
        <v>764409.67</v>
      </c>
      <c r="Q418" s="56">
        <v>112875843.56999999</v>
      </c>
      <c r="R418" s="56">
        <v>226152632.56999999</v>
      </c>
      <c r="S418" s="57" t="s">
        <v>1920</v>
      </c>
      <c r="T418" s="56">
        <v>1396311102.22</v>
      </c>
      <c r="U418" s="55" t="s">
        <v>235</v>
      </c>
      <c r="V418" s="53" t="s">
        <v>1921</v>
      </c>
      <c r="W418" s="9">
        <f>IF(OR(LEFT(I418)="7",LEFT(I418,1)="8"),VALUE(RIGHT(I418,3)),VALUE(RIGHT(I418,4)))</f>
        <v>1584</v>
      </c>
    </row>
    <row r="419" spans="1:23" s="23" customFormat="1" ht="34.5" customHeight="1" outlineLevel="3">
      <c r="A419" s="21"/>
      <c r="B419" s="66" t="s">
        <v>1922</v>
      </c>
      <c r="C419" s="67"/>
      <c r="D419" s="67"/>
      <c r="E419" s="35">
        <f>SUBTOTAL(9,E422:E440)</f>
        <v>14</v>
      </c>
      <c r="F419" s="61"/>
      <c r="G419" s="61"/>
      <c r="H419" s="61"/>
      <c r="I419" s="37"/>
      <c r="J419" s="61"/>
      <c r="K419" s="61"/>
      <c r="L419" s="61"/>
      <c r="M419" s="61"/>
      <c r="N419" s="61"/>
      <c r="O419" s="38"/>
      <c r="P419" s="39"/>
      <c r="Q419" s="39"/>
      <c r="R419" s="39"/>
      <c r="S419" s="61"/>
      <c r="T419" s="39"/>
      <c r="U419" s="61"/>
      <c r="V419" s="40"/>
      <c r="W419" s="22"/>
    </row>
    <row r="420" spans="1:23" s="26" customFormat="1" ht="15" outlineLevel="1">
      <c r="A420" s="24"/>
      <c r="B420" s="62" t="s">
        <v>675</v>
      </c>
      <c r="C420" s="63"/>
      <c r="D420" s="63"/>
      <c r="E420" s="41">
        <f>SUBTOTAL(9,E421:E434)</f>
        <v>11</v>
      </c>
      <c r="F420" s="42"/>
      <c r="G420" s="42"/>
      <c r="H420" s="42"/>
      <c r="I420" s="43"/>
      <c r="J420" s="42"/>
      <c r="K420" s="42"/>
      <c r="L420" s="42"/>
      <c r="M420" s="42"/>
      <c r="N420" s="42"/>
      <c r="O420" s="44"/>
      <c r="P420" s="44"/>
      <c r="Q420" s="44"/>
      <c r="R420" s="44"/>
      <c r="S420" s="42"/>
      <c r="T420" s="44"/>
      <c r="U420" s="42"/>
      <c r="V420" s="45"/>
      <c r="W420" s="25"/>
    </row>
    <row r="421" spans="1:23" s="29" customFormat="1" ht="15" outlineLevel="2">
      <c r="A421" s="27"/>
      <c r="B421" s="64" t="s">
        <v>900</v>
      </c>
      <c r="C421" s="65"/>
      <c r="D421" s="65"/>
      <c r="E421" s="46">
        <f>SUBTOTAL(9,E422:E428)</f>
        <v>7</v>
      </c>
      <c r="F421" s="47"/>
      <c r="G421" s="47"/>
      <c r="H421" s="47"/>
      <c r="I421" s="48"/>
      <c r="J421" s="47"/>
      <c r="K421" s="47"/>
      <c r="L421" s="47"/>
      <c r="M421" s="47"/>
      <c r="N421" s="47"/>
      <c r="O421" s="49"/>
      <c r="P421" s="49"/>
      <c r="Q421" s="49"/>
      <c r="R421" s="49"/>
      <c r="S421" s="47"/>
      <c r="T421" s="49"/>
      <c r="U421" s="47"/>
      <c r="V421" s="50"/>
      <c r="W421" s="28"/>
    </row>
    <row r="422" spans="1:23" s="10" customFormat="1" ht="219" customHeight="1">
      <c r="A422" s="8">
        <v>48</v>
      </c>
      <c r="B422" s="59" t="s">
        <v>1922</v>
      </c>
      <c r="C422" s="59" t="s">
        <v>102</v>
      </c>
      <c r="D422" s="59" t="s">
        <v>195</v>
      </c>
      <c r="E422" s="51">
        <v>1</v>
      </c>
      <c r="F422" s="52">
        <v>210</v>
      </c>
      <c r="G422" s="53" t="s">
        <v>1923</v>
      </c>
      <c r="H422" s="53" t="s">
        <v>512</v>
      </c>
      <c r="I422" s="54" t="s">
        <v>497</v>
      </c>
      <c r="J422" s="55" t="s">
        <v>498</v>
      </c>
      <c r="K422" s="55" t="s">
        <v>820</v>
      </c>
      <c r="L422" s="55" t="s">
        <v>232</v>
      </c>
      <c r="M422" s="55" t="s">
        <v>668</v>
      </c>
      <c r="N422" s="55" t="s">
        <v>234</v>
      </c>
      <c r="O422" s="56">
        <v>37708086.240000002</v>
      </c>
      <c r="P422" s="56">
        <v>0</v>
      </c>
      <c r="Q422" s="56">
        <v>571315.29</v>
      </c>
      <c r="R422" s="56">
        <v>61385.52</v>
      </c>
      <c r="S422" s="57" t="s">
        <v>1924</v>
      </c>
      <c r="T422" s="56">
        <v>38251420.130000003</v>
      </c>
      <c r="U422" s="55" t="s">
        <v>669</v>
      </c>
      <c r="V422" s="53" t="s">
        <v>1925</v>
      </c>
      <c r="W422" s="9">
        <f t="shared" ref="W422:W428" si="13">IF(OR(LEFT(I422)="7",LEFT(I422,1)="8"),VALUE(RIGHT(I422,3)),VALUE(RIGHT(I422,4)))</f>
        <v>46</v>
      </c>
    </row>
    <row r="423" spans="1:23" s="10" customFormat="1" ht="142.5" customHeight="1">
      <c r="A423" s="8">
        <v>48</v>
      </c>
      <c r="B423" s="59" t="s">
        <v>1922</v>
      </c>
      <c r="C423" s="59" t="s">
        <v>102</v>
      </c>
      <c r="D423" s="59" t="s">
        <v>195</v>
      </c>
      <c r="E423" s="51">
        <v>1</v>
      </c>
      <c r="F423" s="52">
        <v>410</v>
      </c>
      <c r="G423" s="53" t="s">
        <v>614</v>
      </c>
      <c r="H423" s="53" t="s">
        <v>512</v>
      </c>
      <c r="I423" s="54" t="s">
        <v>460</v>
      </c>
      <c r="J423" s="55" t="s">
        <v>461</v>
      </c>
      <c r="K423" s="55" t="s">
        <v>462</v>
      </c>
      <c r="L423" s="55" t="s">
        <v>524</v>
      </c>
      <c r="M423" s="55" t="s">
        <v>496</v>
      </c>
      <c r="N423" s="55" t="s">
        <v>234</v>
      </c>
      <c r="O423" s="56">
        <v>0</v>
      </c>
      <c r="P423" s="56">
        <v>0</v>
      </c>
      <c r="Q423" s="56">
        <v>0</v>
      </c>
      <c r="R423" s="56">
        <v>0</v>
      </c>
      <c r="S423" s="57" t="s">
        <v>1926</v>
      </c>
      <c r="T423" s="56">
        <v>0</v>
      </c>
      <c r="U423" s="55" t="s">
        <v>669</v>
      </c>
      <c r="V423" s="53" t="s">
        <v>1927</v>
      </c>
      <c r="W423" s="9">
        <f t="shared" si="13"/>
        <v>24</v>
      </c>
    </row>
    <row r="424" spans="1:23" s="10" customFormat="1" ht="142.5" customHeight="1">
      <c r="A424" s="8">
        <v>48</v>
      </c>
      <c r="B424" s="59" t="s">
        <v>1922</v>
      </c>
      <c r="C424" s="59" t="s">
        <v>102</v>
      </c>
      <c r="D424" s="59" t="s">
        <v>195</v>
      </c>
      <c r="E424" s="51">
        <v>1</v>
      </c>
      <c r="F424" s="52">
        <v>410</v>
      </c>
      <c r="G424" s="53" t="s">
        <v>614</v>
      </c>
      <c r="H424" s="53" t="s">
        <v>512</v>
      </c>
      <c r="I424" s="54" t="s">
        <v>493</v>
      </c>
      <c r="J424" s="55" t="s">
        <v>494</v>
      </c>
      <c r="K424" s="55" t="s">
        <v>495</v>
      </c>
      <c r="L424" s="55" t="s">
        <v>524</v>
      </c>
      <c r="M424" s="55" t="s">
        <v>496</v>
      </c>
      <c r="N424" s="55" t="s">
        <v>234</v>
      </c>
      <c r="O424" s="56">
        <v>0</v>
      </c>
      <c r="P424" s="56">
        <v>0</v>
      </c>
      <c r="Q424" s="56">
        <v>0</v>
      </c>
      <c r="R424" s="56">
        <v>0</v>
      </c>
      <c r="S424" s="57" t="s">
        <v>1928</v>
      </c>
      <c r="T424" s="56">
        <v>16447355</v>
      </c>
      <c r="U424" s="55" t="s">
        <v>669</v>
      </c>
      <c r="V424" s="53" t="s">
        <v>1929</v>
      </c>
      <c r="W424" s="9">
        <f t="shared" si="13"/>
        <v>717</v>
      </c>
    </row>
    <row r="425" spans="1:23" s="10" customFormat="1" ht="162" customHeight="1">
      <c r="A425" s="8">
        <v>48</v>
      </c>
      <c r="B425" s="59" t="s">
        <v>1922</v>
      </c>
      <c r="C425" s="59" t="s">
        <v>102</v>
      </c>
      <c r="D425" s="59" t="s">
        <v>195</v>
      </c>
      <c r="E425" s="51">
        <v>1</v>
      </c>
      <c r="F425" s="52" t="s">
        <v>563</v>
      </c>
      <c r="G425" s="53" t="s">
        <v>244</v>
      </c>
      <c r="H425" s="53" t="s">
        <v>512</v>
      </c>
      <c r="I425" s="54" t="s">
        <v>531</v>
      </c>
      <c r="J425" s="55" t="s">
        <v>532</v>
      </c>
      <c r="K425" s="55" t="s">
        <v>940</v>
      </c>
      <c r="L425" s="55" t="s">
        <v>232</v>
      </c>
      <c r="M425" s="55" t="s">
        <v>384</v>
      </c>
      <c r="N425" s="55" t="s">
        <v>234</v>
      </c>
      <c r="O425" s="56">
        <v>572308420.10000002</v>
      </c>
      <c r="P425" s="56">
        <v>0</v>
      </c>
      <c r="Q425" s="56">
        <v>7206846.0899999999</v>
      </c>
      <c r="R425" s="56">
        <v>2657793.12</v>
      </c>
      <c r="S425" s="57" t="s">
        <v>1221</v>
      </c>
      <c r="T425" s="56">
        <v>597340156.63</v>
      </c>
      <c r="U425" s="55" t="s">
        <v>669</v>
      </c>
      <c r="V425" s="53" t="s">
        <v>1137</v>
      </c>
      <c r="W425" s="9">
        <f t="shared" si="13"/>
        <v>1513</v>
      </c>
    </row>
    <row r="426" spans="1:23" s="10" customFormat="1" ht="188.25" customHeight="1">
      <c r="A426" s="8">
        <v>48</v>
      </c>
      <c r="B426" s="59" t="s">
        <v>1922</v>
      </c>
      <c r="C426" s="59" t="s">
        <v>102</v>
      </c>
      <c r="D426" s="59" t="s">
        <v>195</v>
      </c>
      <c r="E426" s="51">
        <v>1</v>
      </c>
      <c r="F426" s="52" t="s">
        <v>358</v>
      </c>
      <c r="G426" s="53" t="s">
        <v>1930</v>
      </c>
      <c r="H426" s="53" t="s">
        <v>1930</v>
      </c>
      <c r="I426" s="54" t="s">
        <v>359</v>
      </c>
      <c r="J426" s="55" t="s">
        <v>360</v>
      </c>
      <c r="K426" s="55" t="s">
        <v>361</v>
      </c>
      <c r="L426" s="55" t="s">
        <v>696</v>
      </c>
      <c r="M426" s="55" t="s">
        <v>393</v>
      </c>
      <c r="N426" s="55" t="s">
        <v>787</v>
      </c>
      <c r="O426" s="56">
        <v>1722623</v>
      </c>
      <c r="P426" s="56">
        <v>0</v>
      </c>
      <c r="Q426" s="56">
        <v>25215</v>
      </c>
      <c r="R426" s="56">
        <v>13815</v>
      </c>
      <c r="S426" s="57" t="s">
        <v>1931</v>
      </c>
      <c r="T426" s="56">
        <v>1734023</v>
      </c>
      <c r="U426" s="55" t="s">
        <v>669</v>
      </c>
      <c r="V426" s="53" t="s">
        <v>1234</v>
      </c>
      <c r="W426" s="9">
        <f t="shared" si="13"/>
        <v>1401</v>
      </c>
    </row>
    <row r="427" spans="1:23" s="10" customFormat="1" ht="188.25" customHeight="1">
      <c r="A427" s="8">
        <v>48</v>
      </c>
      <c r="B427" s="59" t="s">
        <v>1922</v>
      </c>
      <c r="C427" s="59" t="s">
        <v>102</v>
      </c>
      <c r="D427" s="59" t="s">
        <v>195</v>
      </c>
      <c r="E427" s="51">
        <v>1</v>
      </c>
      <c r="F427" s="52" t="s">
        <v>433</v>
      </c>
      <c r="G427" s="53" t="s">
        <v>434</v>
      </c>
      <c r="H427" s="53" t="s">
        <v>434</v>
      </c>
      <c r="I427" s="54" t="s">
        <v>1509</v>
      </c>
      <c r="J427" s="55" t="s">
        <v>1510</v>
      </c>
      <c r="K427" s="55" t="s">
        <v>1511</v>
      </c>
      <c r="L427" s="55" t="s">
        <v>232</v>
      </c>
      <c r="M427" s="55" t="s">
        <v>233</v>
      </c>
      <c r="N427" s="55" t="s">
        <v>234</v>
      </c>
      <c r="O427" s="56">
        <v>76835433.560000002</v>
      </c>
      <c r="P427" s="56">
        <v>5205060.04</v>
      </c>
      <c r="Q427" s="56">
        <v>3335445.61</v>
      </c>
      <c r="R427" s="56">
        <v>251569.06</v>
      </c>
      <c r="S427" s="57" t="s">
        <v>1512</v>
      </c>
      <c r="T427" s="56">
        <v>85124370.150000006</v>
      </c>
      <c r="U427" s="55" t="s">
        <v>235</v>
      </c>
      <c r="V427" s="53" t="s">
        <v>1932</v>
      </c>
      <c r="W427" s="9">
        <f t="shared" si="13"/>
        <v>885</v>
      </c>
    </row>
    <row r="428" spans="1:23" s="10" customFormat="1" ht="188.25" customHeight="1">
      <c r="A428" s="8">
        <v>48</v>
      </c>
      <c r="B428" s="59" t="s">
        <v>1922</v>
      </c>
      <c r="C428" s="59" t="s">
        <v>102</v>
      </c>
      <c r="D428" s="59" t="s">
        <v>195</v>
      </c>
      <c r="E428" s="51">
        <v>1</v>
      </c>
      <c r="F428" s="52" t="s">
        <v>433</v>
      </c>
      <c r="G428" s="53" t="s">
        <v>434</v>
      </c>
      <c r="H428" s="53" t="s">
        <v>434</v>
      </c>
      <c r="I428" s="54" t="s">
        <v>745</v>
      </c>
      <c r="J428" s="55" t="s">
        <v>477</v>
      </c>
      <c r="K428" s="55" t="s">
        <v>378</v>
      </c>
      <c r="L428" s="55" t="s">
        <v>232</v>
      </c>
      <c r="M428" s="55" t="s">
        <v>233</v>
      </c>
      <c r="N428" s="55" t="s">
        <v>234</v>
      </c>
      <c r="O428" s="56">
        <v>89328445.489999995</v>
      </c>
      <c r="P428" s="56">
        <v>2069120.52</v>
      </c>
      <c r="Q428" s="56">
        <v>4846881.13</v>
      </c>
      <c r="R428" s="56">
        <v>74973581.340000004</v>
      </c>
      <c r="S428" s="57" t="s">
        <v>1537</v>
      </c>
      <c r="T428" s="56">
        <v>21270865.800000001</v>
      </c>
      <c r="U428" s="55" t="s">
        <v>235</v>
      </c>
      <c r="V428" s="53" t="s">
        <v>1933</v>
      </c>
      <c r="W428" s="9">
        <f t="shared" si="13"/>
        <v>1219</v>
      </c>
    </row>
    <row r="429" spans="1:23" s="29" customFormat="1" ht="15" outlineLevel="2">
      <c r="A429" s="27"/>
      <c r="B429" s="64" t="s">
        <v>1236</v>
      </c>
      <c r="C429" s="65"/>
      <c r="D429" s="65"/>
      <c r="E429" s="46">
        <f>SUBTOTAL(9,E430:E431)</f>
        <v>2</v>
      </c>
      <c r="F429" s="47"/>
      <c r="G429" s="47"/>
      <c r="H429" s="47"/>
      <c r="I429" s="48"/>
      <c r="J429" s="47"/>
      <c r="K429" s="47"/>
      <c r="L429" s="47"/>
      <c r="M429" s="47"/>
      <c r="N429" s="47"/>
      <c r="O429" s="49"/>
      <c r="P429" s="49"/>
      <c r="Q429" s="49"/>
      <c r="R429" s="49"/>
      <c r="S429" s="47"/>
      <c r="T429" s="49"/>
      <c r="U429" s="47"/>
      <c r="V429" s="50"/>
      <c r="W429" s="28"/>
    </row>
    <row r="430" spans="1:23" s="10" customFormat="1" ht="152.25" customHeight="1">
      <c r="A430" s="8">
        <v>48</v>
      </c>
      <c r="B430" s="59" t="s">
        <v>1922</v>
      </c>
      <c r="C430" s="59" t="s">
        <v>102</v>
      </c>
      <c r="D430" s="59" t="s">
        <v>522</v>
      </c>
      <c r="E430" s="51">
        <v>1</v>
      </c>
      <c r="F430" s="52">
        <v>340</v>
      </c>
      <c r="G430" s="53" t="s">
        <v>1934</v>
      </c>
      <c r="H430" s="53" t="s">
        <v>887</v>
      </c>
      <c r="I430" s="54" t="s">
        <v>888</v>
      </c>
      <c r="J430" s="55" t="s">
        <v>889</v>
      </c>
      <c r="K430" s="55" t="s">
        <v>688</v>
      </c>
      <c r="L430" s="55" t="s">
        <v>696</v>
      </c>
      <c r="M430" s="55" t="s">
        <v>689</v>
      </c>
      <c r="N430" s="55" t="s">
        <v>234</v>
      </c>
      <c r="O430" s="56">
        <v>0</v>
      </c>
      <c r="P430" s="56">
        <v>0</v>
      </c>
      <c r="Q430" s="56">
        <v>0</v>
      </c>
      <c r="R430" s="56">
        <v>0</v>
      </c>
      <c r="S430" s="57" t="s">
        <v>1935</v>
      </c>
      <c r="T430" s="56">
        <v>16998745.579999998</v>
      </c>
      <c r="U430" s="55" t="s">
        <v>669</v>
      </c>
      <c r="V430" s="53" t="s">
        <v>1936</v>
      </c>
      <c r="W430" s="9">
        <f>IF(OR(LEFT(I430)="7",LEFT(I430,1)="8"),VALUE(RIGHT(I430,3)),VALUE(RIGHT(I430,4)))</f>
        <v>1467</v>
      </c>
    </row>
    <row r="431" spans="1:23" s="10" customFormat="1" ht="142.5" customHeight="1">
      <c r="A431" s="8">
        <v>48</v>
      </c>
      <c r="B431" s="59" t="s">
        <v>1922</v>
      </c>
      <c r="C431" s="59" t="s">
        <v>102</v>
      </c>
      <c r="D431" s="59" t="s">
        <v>522</v>
      </c>
      <c r="E431" s="51">
        <v>1</v>
      </c>
      <c r="F431" s="52" t="s">
        <v>563</v>
      </c>
      <c r="G431" s="53" t="s">
        <v>244</v>
      </c>
      <c r="H431" s="53" t="s">
        <v>1937</v>
      </c>
      <c r="I431" s="54" t="s">
        <v>245</v>
      </c>
      <c r="J431" s="55" t="s">
        <v>1938</v>
      </c>
      <c r="K431" s="55" t="s">
        <v>246</v>
      </c>
      <c r="L431" s="55" t="s">
        <v>696</v>
      </c>
      <c r="M431" s="55" t="s">
        <v>633</v>
      </c>
      <c r="N431" s="55" t="s">
        <v>234</v>
      </c>
      <c r="O431" s="56">
        <v>0</v>
      </c>
      <c r="P431" s="56">
        <v>0</v>
      </c>
      <c r="Q431" s="56">
        <v>0</v>
      </c>
      <c r="R431" s="56">
        <v>0</v>
      </c>
      <c r="S431" s="57" t="s">
        <v>1346</v>
      </c>
      <c r="T431" s="56">
        <v>0</v>
      </c>
      <c r="U431" s="55" t="s">
        <v>669</v>
      </c>
      <c r="V431" s="53" t="s">
        <v>1939</v>
      </c>
      <c r="W431" s="9">
        <f>IF(OR(LEFT(I431)="7",LEFT(I431,1)="8"),VALUE(RIGHT(I431,3)),VALUE(RIGHT(I431,4)))</f>
        <v>1132</v>
      </c>
    </row>
    <row r="432" spans="1:23" s="29" customFormat="1" ht="15" outlineLevel="2">
      <c r="A432" s="27"/>
      <c r="B432" s="64" t="s">
        <v>1236</v>
      </c>
      <c r="C432" s="65"/>
      <c r="D432" s="65"/>
      <c r="E432" s="46">
        <f>SUBTOTAL(9,E433:E434)</f>
        <v>2</v>
      </c>
      <c r="F432" s="47"/>
      <c r="G432" s="47"/>
      <c r="H432" s="47"/>
      <c r="I432" s="48"/>
      <c r="J432" s="47"/>
      <c r="K432" s="47"/>
      <c r="L432" s="47"/>
      <c r="M432" s="47"/>
      <c r="N432" s="47"/>
      <c r="O432" s="49"/>
      <c r="P432" s="49"/>
      <c r="Q432" s="49"/>
      <c r="R432" s="49"/>
      <c r="S432" s="47"/>
      <c r="T432" s="49"/>
      <c r="U432" s="47"/>
      <c r="V432" s="50"/>
      <c r="W432" s="28"/>
    </row>
    <row r="433" spans="1:23" s="10" customFormat="1" ht="142.5" customHeight="1">
      <c r="A433" s="8">
        <v>48</v>
      </c>
      <c r="B433" s="59" t="s">
        <v>1922</v>
      </c>
      <c r="C433" s="59" t="s">
        <v>102</v>
      </c>
      <c r="D433" s="59" t="s">
        <v>788</v>
      </c>
      <c r="E433" s="51">
        <v>1</v>
      </c>
      <c r="F433" s="52" t="s">
        <v>563</v>
      </c>
      <c r="G433" s="53" t="s">
        <v>244</v>
      </c>
      <c r="H433" s="53" t="s">
        <v>119</v>
      </c>
      <c r="I433" s="54" t="s">
        <v>120</v>
      </c>
      <c r="J433" s="55" t="s">
        <v>1940</v>
      </c>
      <c r="K433" s="55" t="s">
        <v>742</v>
      </c>
      <c r="L433" s="55" t="s">
        <v>696</v>
      </c>
      <c r="M433" s="55" t="s">
        <v>633</v>
      </c>
      <c r="N433" s="55" t="s">
        <v>234</v>
      </c>
      <c r="O433" s="56">
        <v>0</v>
      </c>
      <c r="P433" s="56">
        <v>0</v>
      </c>
      <c r="Q433" s="56">
        <v>0</v>
      </c>
      <c r="R433" s="56">
        <v>0</v>
      </c>
      <c r="S433" s="57" t="s">
        <v>1100</v>
      </c>
      <c r="T433" s="56">
        <v>0</v>
      </c>
      <c r="U433" s="55" t="s">
        <v>669</v>
      </c>
      <c r="V433" s="53" t="s">
        <v>1029</v>
      </c>
      <c r="W433" s="9">
        <f>IF(OR(LEFT(I433)="7",LEFT(I433,1)="8"),VALUE(RIGHT(I433,3)),VALUE(RIGHT(I433,4)))</f>
        <v>339</v>
      </c>
    </row>
    <row r="434" spans="1:23" s="10" customFormat="1" ht="142.5" customHeight="1">
      <c r="A434" s="8">
        <v>48</v>
      </c>
      <c r="B434" s="59" t="s">
        <v>1922</v>
      </c>
      <c r="C434" s="59" t="s">
        <v>102</v>
      </c>
      <c r="D434" s="59" t="s">
        <v>788</v>
      </c>
      <c r="E434" s="51">
        <v>1</v>
      </c>
      <c r="F434" s="52" t="s">
        <v>563</v>
      </c>
      <c r="G434" s="53" t="s">
        <v>244</v>
      </c>
      <c r="H434" s="53" t="s">
        <v>636</v>
      </c>
      <c r="I434" s="54" t="s">
        <v>637</v>
      </c>
      <c r="J434" s="55" t="s">
        <v>1941</v>
      </c>
      <c r="K434" s="55" t="s">
        <v>68</v>
      </c>
      <c r="L434" s="55" t="s">
        <v>696</v>
      </c>
      <c r="M434" s="55" t="s">
        <v>633</v>
      </c>
      <c r="N434" s="55" t="s">
        <v>234</v>
      </c>
      <c r="O434" s="56">
        <v>0</v>
      </c>
      <c r="P434" s="56">
        <v>0</v>
      </c>
      <c r="Q434" s="56">
        <v>0</v>
      </c>
      <c r="R434" s="56">
        <v>0</v>
      </c>
      <c r="S434" s="57" t="s">
        <v>1539</v>
      </c>
      <c r="T434" s="56">
        <v>0</v>
      </c>
      <c r="U434" s="55" t="s">
        <v>669</v>
      </c>
      <c r="V434" s="53" t="s">
        <v>1942</v>
      </c>
      <c r="W434" s="9">
        <f>IF(OR(LEFT(I434)="7",LEFT(I434,1)="8"),VALUE(RIGHT(I434,3)),VALUE(RIGHT(I434,4)))</f>
        <v>1328</v>
      </c>
    </row>
    <row r="435" spans="1:23" s="26" customFormat="1" ht="15" outlineLevel="1">
      <c r="A435" s="24"/>
      <c r="B435" s="62" t="s">
        <v>167</v>
      </c>
      <c r="C435" s="63"/>
      <c r="D435" s="63"/>
      <c r="E435" s="41">
        <f>SUBTOTAL(9,E436:E440)</f>
        <v>3</v>
      </c>
      <c r="F435" s="42"/>
      <c r="G435" s="42"/>
      <c r="H435" s="42"/>
      <c r="I435" s="43"/>
      <c r="J435" s="42"/>
      <c r="K435" s="42"/>
      <c r="L435" s="42"/>
      <c r="M435" s="42"/>
      <c r="N435" s="42"/>
      <c r="O435" s="44"/>
      <c r="P435" s="44"/>
      <c r="Q435" s="44"/>
      <c r="R435" s="44"/>
      <c r="S435" s="42"/>
      <c r="T435" s="44"/>
      <c r="U435" s="42"/>
      <c r="V435" s="45"/>
      <c r="W435" s="25"/>
    </row>
    <row r="436" spans="1:23" s="29" customFormat="1" ht="15" outlineLevel="2">
      <c r="A436" s="27"/>
      <c r="B436" s="64" t="s">
        <v>900</v>
      </c>
      <c r="C436" s="65"/>
      <c r="D436" s="65"/>
      <c r="E436" s="46">
        <f>SUBTOTAL(9,E437:E438)</f>
        <v>2</v>
      </c>
      <c r="F436" s="47"/>
      <c r="G436" s="47"/>
      <c r="H436" s="47"/>
      <c r="I436" s="48"/>
      <c r="J436" s="47"/>
      <c r="K436" s="47"/>
      <c r="L436" s="47"/>
      <c r="M436" s="47"/>
      <c r="N436" s="47"/>
      <c r="O436" s="49"/>
      <c r="P436" s="49"/>
      <c r="Q436" s="49"/>
      <c r="R436" s="49"/>
      <c r="S436" s="47"/>
      <c r="T436" s="49"/>
      <c r="U436" s="47"/>
      <c r="V436" s="50"/>
      <c r="W436" s="28"/>
    </row>
    <row r="437" spans="1:23" s="10" customFormat="1" ht="164.25" customHeight="1">
      <c r="A437" s="8">
        <v>48</v>
      </c>
      <c r="B437" s="59" t="s">
        <v>1922</v>
      </c>
      <c r="C437" s="59" t="s">
        <v>67</v>
      </c>
      <c r="D437" s="59" t="s">
        <v>195</v>
      </c>
      <c r="E437" s="51">
        <v>1</v>
      </c>
      <c r="F437" s="52">
        <v>410</v>
      </c>
      <c r="G437" s="53" t="s">
        <v>614</v>
      </c>
      <c r="H437" s="53" t="s">
        <v>614</v>
      </c>
      <c r="I437" s="54" t="s">
        <v>121</v>
      </c>
      <c r="J437" s="55" t="s">
        <v>122</v>
      </c>
      <c r="K437" s="55" t="s">
        <v>743</v>
      </c>
      <c r="L437" s="55" t="s">
        <v>232</v>
      </c>
      <c r="M437" s="55" t="s">
        <v>233</v>
      </c>
      <c r="N437" s="55" t="s">
        <v>234</v>
      </c>
      <c r="O437" s="56">
        <v>11497273</v>
      </c>
      <c r="P437" s="56">
        <v>3775972</v>
      </c>
      <c r="Q437" s="56">
        <v>48228</v>
      </c>
      <c r="R437" s="56">
        <v>7542235</v>
      </c>
      <c r="S437" s="57" t="s">
        <v>1943</v>
      </c>
      <c r="T437" s="56">
        <v>7779238</v>
      </c>
      <c r="U437" s="55" t="s">
        <v>235</v>
      </c>
      <c r="V437" s="53" t="s">
        <v>1944</v>
      </c>
      <c r="W437" s="9">
        <f>IF(OR(LEFT(I437)="7",LEFT(I437,1)="8"),VALUE(RIGHT(I437,3)),VALUE(RIGHT(I437,4)))</f>
        <v>76</v>
      </c>
    </row>
    <row r="438" spans="1:23" s="10" customFormat="1" ht="229.5" customHeight="1">
      <c r="A438" s="8">
        <v>48</v>
      </c>
      <c r="B438" s="59" t="s">
        <v>1922</v>
      </c>
      <c r="C438" s="59" t="s">
        <v>67</v>
      </c>
      <c r="D438" s="59" t="s">
        <v>195</v>
      </c>
      <c r="E438" s="51">
        <v>1</v>
      </c>
      <c r="F438" s="52">
        <v>410</v>
      </c>
      <c r="G438" s="53" t="s">
        <v>614</v>
      </c>
      <c r="H438" s="53" t="s">
        <v>614</v>
      </c>
      <c r="I438" s="54" t="s">
        <v>127</v>
      </c>
      <c r="J438" s="55" t="s">
        <v>128</v>
      </c>
      <c r="K438" s="55" t="s">
        <v>744</v>
      </c>
      <c r="L438" s="55" t="s">
        <v>696</v>
      </c>
      <c r="M438" s="55" t="s">
        <v>633</v>
      </c>
      <c r="N438" s="55" t="s">
        <v>234</v>
      </c>
      <c r="O438" s="56">
        <v>279458288.25999999</v>
      </c>
      <c r="P438" s="56">
        <v>451216648.57999998</v>
      </c>
      <c r="Q438" s="56">
        <v>3353880.95</v>
      </c>
      <c r="R438" s="56">
        <v>171650175.81</v>
      </c>
      <c r="S438" s="57" t="s">
        <v>1945</v>
      </c>
      <c r="T438" s="56">
        <v>805404021.32000005</v>
      </c>
      <c r="U438" s="55" t="s">
        <v>669</v>
      </c>
      <c r="V438" s="53" t="s">
        <v>1946</v>
      </c>
      <c r="W438" s="9">
        <f>IF(OR(LEFT(I438)="7",LEFT(I438,1)="8"),VALUE(RIGHT(I438,3)),VALUE(RIGHT(I438,4)))</f>
        <v>92</v>
      </c>
    </row>
    <row r="439" spans="1:23" s="29" customFormat="1" ht="15" outlineLevel="2">
      <c r="A439" s="27"/>
      <c r="B439" s="64" t="s">
        <v>20</v>
      </c>
      <c r="C439" s="65"/>
      <c r="D439" s="65"/>
      <c r="E439" s="46">
        <f>SUBTOTAL(9,E440:E440)</f>
        <v>1</v>
      </c>
      <c r="F439" s="47"/>
      <c r="G439" s="47"/>
      <c r="H439" s="47"/>
      <c r="I439" s="48"/>
      <c r="J439" s="47"/>
      <c r="K439" s="47"/>
      <c r="L439" s="47"/>
      <c r="M439" s="47"/>
      <c r="N439" s="47"/>
      <c r="O439" s="49"/>
      <c r="P439" s="49"/>
      <c r="Q439" s="49"/>
      <c r="R439" s="49"/>
      <c r="S439" s="47"/>
      <c r="T439" s="49"/>
      <c r="U439" s="47"/>
      <c r="V439" s="50"/>
      <c r="W439" s="28"/>
    </row>
    <row r="440" spans="1:23" s="10" customFormat="1" ht="166.5" customHeight="1">
      <c r="A440" s="8">
        <v>48</v>
      </c>
      <c r="B440" s="59" t="s">
        <v>1922</v>
      </c>
      <c r="C440" s="59" t="s">
        <v>67</v>
      </c>
      <c r="D440" s="59" t="s">
        <v>788</v>
      </c>
      <c r="E440" s="51">
        <v>1</v>
      </c>
      <c r="F440" s="52">
        <v>410</v>
      </c>
      <c r="G440" s="53" t="s">
        <v>614</v>
      </c>
      <c r="H440" s="53" t="s">
        <v>129</v>
      </c>
      <c r="I440" s="54">
        <v>700011200227</v>
      </c>
      <c r="J440" s="55" t="s">
        <v>130</v>
      </c>
      <c r="K440" s="55" t="s">
        <v>131</v>
      </c>
      <c r="L440" s="55" t="s">
        <v>696</v>
      </c>
      <c r="M440" s="55" t="s">
        <v>416</v>
      </c>
      <c r="N440" s="55" t="s">
        <v>234</v>
      </c>
      <c r="O440" s="56">
        <v>0</v>
      </c>
      <c r="P440" s="56">
        <v>0</v>
      </c>
      <c r="Q440" s="56">
        <v>0</v>
      </c>
      <c r="R440" s="56">
        <v>0</v>
      </c>
      <c r="S440" s="57" t="s">
        <v>1513</v>
      </c>
      <c r="T440" s="56">
        <v>0</v>
      </c>
      <c r="U440" s="55" t="s">
        <v>669</v>
      </c>
      <c r="V440" s="53" t="s">
        <v>1459</v>
      </c>
      <c r="W440" s="9">
        <f>IF(OR(LEFT(I440)="7",LEFT(I440,1)="8"),VALUE(RIGHT(I440,3)),VALUE(RIGHT(I440,4)))</f>
        <v>227</v>
      </c>
    </row>
    <row r="441" spans="1:23" s="23" customFormat="1" ht="37.5" customHeight="1" outlineLevel="3">
      <c r="A441" s="21"/>
      <c r="B441" s="66" t="s">
        <v>881</v>
      </c>
      <c r="C441" s="67"/>
      <c r="D441" s="67"/>
      <c r="E441" s="35">
        <f>SUBTOTAL(9,E444:E452)</f>
        <v>7</v>
      </c>
      <c r="F441" s="36"/>
      <c r="G441" s="36"/>
      <c r="H441" s="36"/>
      <c r="I441" s="37"/>
      <c r="J441" s="36"/>
      <c r="K441" s="36"/>
      <c r="L441" s="36"/>
      <c r="M441" s="36"/>
      <c r="N441" s="36"/>
      <c r="O441" s="38"/>
      <c r="P441" s="39"/>
      <c r="Q441" s="39"/>
      <c r="R441" s="39"/>
      <c r="S441" s="36"/>
      <c r="T441" s="39"/>
      <c r="U441" s="36"/>
      <c r="V441" s="40"/>
      <c r="W441" s="22"/>
    </row>
    <row r="442" spans="1:23" s="26" customFormat="1" ht="15" outlineLevel="1">
      <c r="A442" s="24"/>
      <c r="B442" s="62" t="s">
        <v>675</v>
      </c>
      <c r="C442" s="63" t="s">
        <v>673</v>
      </c>
      <c r="D442" s="63"/>
      <c r="E442" s="41">
        <f>SUBTOTAL(9,E443:E449)</f>
        <v>6</v>
      </c>
      <c r="F442" s="42"/>
      <c r="G442" s="42"/>
      <c r="H442" s="42"/>
      <c r="I442" s="43"/>
      <c r="J442" s="42"/>
      <c r="K442" s="42"/>
      <c r="L442" s="42"/>
      <c r="M442" s="42"/>
      <c r="N442" s="42"/>
      <c r="O442" s="44"/>
      <c r="P442" s="44"/>
      <c r="Q442" s="44"/>
      <c r="R442" s="44"/>
      <c r="S442" s="42"/>
      <c r="T442" s="44"/>
      <c r="U442" s="42"/>
      <c r="V442" s="45"/>
      <c r="W442" s="25"/>
    </row>
    <row r="443" spans="1:23" s="29" customFormat="1" ht="15" outlineLevel="2">
      <c r="A443" s="27"/>
      <c r="B443" s="64" t="s">
        <v>276</v>
      </c>
      <c r="C443" s="65"/>
      <c r="D443" s="65"/>
      <c r="E443" s="46">
        <f>SUBTOTAL(9,E444:E449)</f>
        <v>6</v>
      </c>
      <c r="F443" s="47"/>
      <c r="G443" s="47"/>
      <c r="H443" s="47"/>
      <c r="I443" s="48"/>
      <c r="J443" s="47"/>
      <c r="K443" s="47"/>
      <c r="L443" s="47"/>
      <c r="M443" s="47"/>
      <c r="N443" s="47"/>
      <c r="O443" s="49"/>
      <c r="P443" s="49"/>
      <c r="Q443" s="49"/>
      <c r="R443" s="49"/>
      <c r="S443" s="47"/>
      <c r="T443" s="49"/>
      <c r="U443" s="47"/>
      <c r="V443" s="50"/>
      <c r="W443" s="28"/>
    </row>
    <row r="444" spans="1:23" s="10" customFormat="1" ht="142.5" customHeight="1">
      <c r="A444" s="8">
        <v>50</v>
      </c>
      <c r="B444" s="59" t="s">
        <v>881</v>
      </c>
      <c r="C444" s="59" t="s">
        <v>102</v>
      </c>
      <c r="D444" s="59" t="s">
        <v>195</v>
      </c>
      <c r="E444" s="51">
        <v>1</v>
      </c>
      <c r="F444" s="52" t="s">
        <v>882</v>
      </c>
      <c r="G444" s="53" t="s">
        <v>881</v>
      </c>
      <c r="H444" s="53" t="s">
        <v>881</v>
      </c>
      <c r="I444" s="54" t="s">
        <v>25</v>
      </c>
      <c r="J444" s="55" t="s">
        <v>26</v>
      </c>
      <c r="K444" s="55" t="s">
        <v>27</v>
      </c>
      <c r="L444" s="55" t="s">
        <v>696</v>
      </c>
      <c r="M444" s="55" t="s">
        <v>247</v>
      </c>
      <c r="N444" s="55" t="s">
        <v>661</v>
      </c>
      <c r="O444" s="56">
        <v>44060149.640000001</v>
      </c>
      <c r="P444" s="56">
        <v>26544651.09</v>
      </c>
      <c r="Q444" s="56">
        <v>383095.57</v>
      </c>
      <c r="R444" s="56">
        <v>13864872.65</v>
      </c>
      <c r="S444" s="57" t="s">
        <v>1947</v>
      </c>
      <c r="T444" s="56">
        <v>57123023.649999999</v>
      </c>
      <c r="U444" s="55" t="s">
        <v>235</v>
      </c>
      <c r="V444" s="53" t="s">
        <v>1948</v>
      </c>
      <c r="W444" s="9">
        <f t="shared" ref="W444:W449" si="14">IF(OR(LEFT(I444)="7",LEFT(I444,1)="8"),VALUE(RIGHT(I444,3)),VALUE(RIGHT(I444,4)))</f>
        <v>343</v>
      </c>
    </row>
    <row r="445" spans="1:23" s="10" customFormat="1" ht="142.5" customHeight="1">
      <c r="A445" s="8">
        <v>50</v>
      </c>
      <c r="B445" s="59" t="s">
        <v>881</v>
      </c>
      <c r="C445" s="59" t="s">
        <v>102</v>
      </c>
      <c r="D445" s="59" t="s">
        <v>195</v>
      </c>
      <c r="E445" s="51">
        <v>1</v>
      </c>
      <c r="F445" s="52" t="s">
        <v>882</v>
      </c>
      <c r="G445" s="53" t="s">
        <v>881</v>
      </c>
      <c r="H445" s="53" t="s">
        <v>881</v>
      </c>
      <c r="I445" s="54" t="s">
        <v>28</v>
      </c>
      <c r="J445" s="55" t="s">
        <v>763</v>
      </c>
      <c r="K445" s="55" t="s">
        <v>764</v>
      </c>
      <c r="L445" s="55" t="s">
        <v>696</v>
      </c>
      <c r="M445" s="55" t="s">
        <v>247</v>
      </c>
      <c r="N445" s="55" t="s">
        <v>234</v>
      </c>
      <c r="O445" s="56">
        <v>206840970</v>
      </c>
      <c r="P445" s="56">
        <v>24869319.149999999</v>
      </c>
      <c r="Q445" s="56">
        <v>1521768.85</v>
      </c>
      <c r="R445" s="56">
        <v>22860437</v>
      </c>
      <c r="S445" s="57" t="s">
        <v>1949</v>
      </c>
      <c r="T445" s="56">
        <v>210371621</v>
      </c>
      <c r="U445" s="55" t="s">
        <v>235</v>
      </c>
      <c r="V445" s="53" t="s">
        <v>1950</v>
      </c>
      <c r="W445" s="9">
        <f t="shared" si="14"/>
        <v>344</v>
      </c>
    </row>
    <row r="446" spans="1:23" s="10" customFormat="1" ht="142.5" customHeight="1">
      <c r="A446" s="8">
        <v>50</v>
      </c>
      <c r="B446" s="59" t="s">
        <v>881</v>
      </c>
      <c r="C446" s="59" t="s">
        <v>102</v>
      </c>
      <c r="D446" s="59" t="s">
        <v>195</v>
      </c>
      <c r="E446" s="51">
        <v>1</v>
      </c>
      <c r="F446" s="52" t="s">
        <v>882</v>
      </c>
      <c r="G446" s="53" t="s">
        <v>881</v>
      </c>
      <c r="H446" s="53" t="s">
        <v>881</v>
      </c>
      <c r="I446" s="54" t="s">
        <v>765</v>
      </c>
      <c r="J446" s="55" t="s">
        <v>766</v>
      </c>
      <c r="K446" s="55" t="s">
        <v>767</v>
      </c>
      <c r="L446" s="55" t="s">
        <v>696</v>
      </c>
      <c r="M446" s="55" t="s">
        <v>247</v>
      </c>
      <c r="N446" s="55" t="s">
        <v>234</v>
      </c>
      <c r="O446" s="56">
        <v>23143186.59</v>
      </c>
      <c r="P446" s="56">
        <v>5436234.6200000001</v>
      </c>
      <c r="Q446" s="56">
        <v>222875.63</v>
      </c>
      <c r="R446" s="56">
        <v>3278281.81</v>
      </c>
      <c r="S446" s="57" t="s">
        <v>1951</v>
      </c>
      <c r="T446" s="56">
        <v>25524015.030000001</v>
      </c>
      <c r="U446" s="55" t="s">
        <v>235</v>
      </c>
      <c r="V446" s="53" t="s">
        <v>1475</v>
      </c>
      <c r="W446" s="9">
        <f t="shared" si="14"/>
        <v>347</v>
      </c>
    </row>
    <row r="447" spans="1:23" s="10" customFormat="1" ht="142.5" customHeight="1">
      <c r="A447" s="8">
        <v>50</v>
      </c>
      <c r="B447" s="59" t="s">
        <v>881</v>
      </c>
      <c r="C447" s="59" t="s">
        <v>102</v>
      </c>
      <c r="D447" s="59" t="s">
        <v>195</v>
      </c>
      <c r="E447" s="51">
        <v>1</v>
      </c>
      <c r="F447" s="52" t="s">
        <v>882</v>
      </c>
      <c r="G447" s="53" t="s">
        <v>881</v>
      </c>
      <c r="H447" s="53" t="s">
        <v>881</v>
      </c>
      <c r="I447" s="54" t="s">
        <v>883</v>
      </c>
      <c r="J447" s="55" t="s">
        <v>23</v>
      </c>
      <c r="K447" s="55" t="s">
        <v>24</v>
      </c>
      <c r="L447" s="55" t="s">
        <v>696</v>
      </c>
      <c r="M447" s="55" t="s">
        <v>848</v>
      </c>
      <c r="N447" s="55" t="s">
        <v>661</v>
      </c>
      <c r="O447" s="56">
        <v>223843.48</v>
      </c>
      <c r="P447" s="56">
        <v>0</v>
      </c>
      <c r="Q447" s="56">
        <v>2476.2199999999998</v>
      </c>
      <c r="R447" s="56">
        <v>7331.89</v>
      </c>
      <c r="S447" s="57" t="s">
        <v>1952</v>
      </c>
      <c r="T447" s="56">
        <v>218987.81</v>
      </c>
      <c r="U447" s="55" t="s">
        <v>235</v>
      </c>
      <c r="V447" s="53" t="s">
        <v>1046</v>
      </c>
      <c r="W447" s="9">
        <f t="shared" si="14"/>
        <v>1054</v>
      </c>
    </row>
    <row r="448" spans="1:23" s="10" customFormat="1" ht="205.5" customHeight="1">
      <c r="A448" s="8">
        <v>50</v>
      </c>
      <c r="B448" s="59" t="s">
        <v>881</v>
      </c>
      <c r="C448" s="59" t="s">
        <v>102</v>
      </c>
      <c r="D448" s="59" t="s">
        <v>195</v>
      </c>
      <c r="E448" s="51">
        <v>1</v>
      </c>
      <c r="F448" s="52" t="s">
        <v>882</v>
      </c>
      <c r="G448" s="53" t="s">
        <v>881</v>
      </c>
      <c r="H448" s="53" t="s">
        <v>881</v>
      </c>
      <c r="I448" s="54" t="s">
        <v>349</v>
      </c>
      <c r="J448" s="55" t="s">
        <v>905</v>
      </c>
      <c r="K448" s="55" t="s">
        <v>906</v>
      </c>
      <c r="L448" s="55" t="s">
        <v>696</v>
      </c>
      <c r="M448" s="55" t="s">
        <v>633</v>
      </c>
      <c r="N448" s="55" t="s">
        <v>234</v>
      </c>
      <c r="O448" s="56">
        <v>204535758.53</v>
      </c>
      <c r="P448" s="56">
        <v>4614570.34</v>
      </c>
      <c r="Q448" s="56">
        <v>1598773.31</v>
      </c>
      <c r="R448" s="56">
        <v>15876000.57</v>
      </c>
      <c r="S448" s="57" t="s">
        <v>1953</v>
      </c>
      <c r="T448" s="56">
        <v>194873101.61000001</v>
      </c>
      <c r="U448" s="55" t="s">
        <v>235</v>
      </c>
      <c r="V448" s="53" t="s">
        <v>1144</v>
      </c>
      <c r="W448" s="9">
        <f t="shared" si="14"/>
        <v>1497</v>
      </c>
    </row>
    <row r="449" spans="1:23" s="10" customFormat="1" ht="205.5" customHeight="1">
      <c r="A449" s="8">
        <v>50</v>
      </c>
      <c r="B449" s="59" t="s">
        <v>881</v>
      </c>
      <c r="C449" s="59" t="s">
        <v>102</v>
      </c>
      <c r="D449" s="59" t="s">
        <v>195</v>
      </c>
      <c r="E449" s="51">
        <v>1</v>
      </c>
      <c r="F449" s="52" t="s">
        <v>882</v>
      </c>
      <c r="G449" s="53" t="s">
        <v>881</v>
      </c>
      <c r="H449" s="53" t="s">
        <v>881</v>
      </c>
      <c r="I449" s="54" t="s">
        <v>971</v>
      </c>
      <c r="J449" s="55" t="s">
        <v>972</v>
      </c>
      <c r="K449" s="55" t="s">
        <v>973</v>
      </c>
      <c r="L449" s="55" t="s">
        <v>696</v>
      </c>
      <c r="M449" s="55" t="s">
        <v>633</v>
      </c>
      <c r="N449" s="55" t="s">
        <v>661</v>
      </c>
      <c r="O449" s="56">
        <v>246055902.15000001</v>
      </c>
      <c r="P449" s="56">
        <v>0</v>
      </c>
      <c r="Q449" s="56">
        <v>3812240.11</v>
      </c>
      <c r="R449" s="56">
        <v>3114140.92</v>
      </c>
      <c r="S449" s="57" t="s">
        <v>1553</v>
      </c>
      <c r="T449" s="56">
        <v>246754001.34</v>
      </c>
      <c r="U449" s="55" t="s">
        <v>235</v>
      </c>
      <c r="V449" s="53" t="s">
        <v>1954</v>
      </c>
      <c r="W449" s="9">
        <f t="shared" si="14"/>
        <v>1537</v>
      </c>
    </row>
    <row r="450" spans="1:23" s="26" customFormat="1" ht="15" outlineLevel="1">
      <c r="A450" s="24"/>
      <c r="B450" s="62" t="s">
        <v>280</v>
      </c>
      <c r="C450" s="63"/>
      <c r="D450" s="63"/>
      <c r="E450" s="41">
        <f>SUBTOTAL(9,E451:E452)</f>
        <v>1</v>
      </c>
      <c r="F450" s="42"/>
      <c r="G450" s="42"/>
      <c r="H450" s="42"/>
      <c r="I450" s="43"/>
      <c r="J450" s="42"/>
      <c r="K450" s="42"/>
      <c r="L450" s="42"/>
      <c r="M450" s="42"/>
      <c r="N450" s="42"/>
      <c r="O450" s="44"/>
      <c r="P450" s="44"/>
      <c r="Q450" s="44"/>
      <c r="R450" s="44"/>
      <c r="S450" s="42"/>
      <c r="T450" s="44"/>
      <c r="U450" s="42"/>
      <c r="V450" s="45"/>
      <c r="W450" s="25"/>
    </row>
    <row r="451" spans="1:23" s="29" customFormat="1" ht="15" outlineLevel="2">
      <c r="A451" s="27"/>
      <c r="B451" s="64" t="s">
        <v>276</v>
      </c>
      <c r="C451" s="65"/>
      <c r="D451" s="65"/>
      <c r="E451" s="46">
        <f>SUBTOTAL(9,E452:E452)</f>
        <v>1</v>
      </c>
      <c r="F451" s="47"/>
      <c r="G451" s="47"/>
      <c r="H451" s="47"/>
      <c r="I451" s="48"/>
      <c r="J451" s="47"/>
      <c r="K451" s="47"/>
      <c r="L451" s="47"/>
      <c r="M451" s="47"/>
      <c r="N451" s="47"/>
      <c r="O451" s="49"/>
      <c r="P451" s="49"/>
      <c r="Q451" s="49"/>
      <c r="R451" s="49"/>
      <c r="S451" s="47"/>
      <c r="T451" s="49"/>
      <c r="U451" s="47"/>
      <c r="V451" s="50"/>
      <c r="W451" s="28"/>
    </row>
    <row r="452" spans="1:23" s="10" customFormat="1" ht="142.5" customHeight="1">
      <c r="A452" s="8">
        <v>50</v>
      </c>
      <c r="B452" s="59" t="s">
        <v>881</v>
      </c>
      <c r="C452" s="59" t="s">
        <v>168</v>
      </c>
      <c r="D452" s="59" t="s">
        <v>195</v>
      </c>
      <c r="E452" s="51">
        <v>1</v>
      </c>
      <c r="F452" s="52" t="s">
        <v>882</v>
      </c>
      <c r="G452" s="53" t="s">
        <v>881</v>
      </c>
      <c r="H452" s="53" t="s">
        <v>881</v>
      </c>
      <c r="I452" s="54" t="s">
        <v>318</v>
      </c>
      <c r="J452" s="55" t="s">
        <v>545</v>
      </c>
      <c r="K452" s="55" t="s">
        <v>907</v>
      </c>
      <c r="L452" s="55" t="s">
        <v>696</v>
      </c>
      <c r="M452" s="55" t="s">
        <v>631</v>
      </c>
      <c r="N452" s="55" t="s">
        <v>234</v>
      </c>
      <c r="O452" s="56">
        <v>460722887.08999997</v>
      </c>
      <c r="P452" s="56">
        <v>33121470.91</v>
      </c>
      <c r="Q452" s="56">
        <v>7233547.8499999996</v>
      </c>
      <c r="R452" s="56">
        <v>6004201.3099999996</v>
      </c>
      <c r="S452" s="57" t="s">
        <v>1955</v>
      </c>
      <c r="T452" s="56">
        <v>495073704.54000002</v>
      </c>
      <c r="U452" s="55" t="s">
        <v>235</v>
      </c>
      <c r="V452" s="53" t="s">
        <v>1956</v>
      </c>
      <c r="W452" s="9">
        <f>IF(OR(LEFT(I452)="7",LEFT(I452,1)="8"),VALUE(RIGHT(I452,3)),VALUE(RIGHT(I452,4)))</f>
        <v>737</v>
      </c>
    </row>
    <row r="453" spans="1:23" s="23" customFormat="1" ht="37.5" customHeight="1" outlineLevel="3">
      <c r="A453" s="21"/>
      <c r="B453" s="66" t="s">
        <v>1957</v>
      </c>
      <c r="C453" s="67"/>
      <c r="D453" s="67"/>
      <c r="E453" s="35">
        <f>SUBTOTAL(9,E456:E459)</f>
        <v>4</v>
      </c>
      <c r="F453" s="61"/>
      <c r="G453" s="61"/>
      <c r="H453" s="61"/>
      <c r="I453" s="37"/>
      <c r="J453" s="61"/>
      <c r="K453" s="61"/>
      <c r="L453" s="61"/>
      <c r="M453" s="61"/>
      <c r="N453" s="61"/>
      <c r="O453" s="38"/>
      <c r="P453" s="39"/>
      <c r="Q453" s="39"/>
      <c r="R453" s="39"/>
      <c r="S453" s="61"/>
      <c r="T453" s="39"/>
      <c r="U453" s="61"/>
      <c r="V453" s="40"/>
      <c r="W453" s="22"/>
    </row>
    <row r="454" spans="1:23" s="26" customFormat="1" ht="15" outlineLevel="1">
      <c r="A454" s="24"/>
      <c r="B454" s="62" t="s">
        <v>675</v>
      </c>
      <c r="C454" s="63" t="s">
        <v>673</v>
      </c>
      <c r="D454" s="63"/>
      <c r="E454" s="41">
        <f>SUBTOTAL(9,E455:E459)</f>
        <v>4</v>
      </c>
      <c r="F454" s="42"/>
      <c r="G454" s="42"/>
      <c r="H454" s="42"/>
      <c r="I454" s="43"/>
      <c r="J454" s="42"/>
      <c r="K454" s="42"/>
      <c r="L454" s="42"/>
      <c r="M454" s="42"/>
      <c r="N454" s="42"/>
      <c r="O454" s="44"/>
      <c r="P454" s="44"/>
      <c r="Q454" s="44"/>
      <c r="R454" s="44"/>
      <c r="S454" s="42"/>
      <c r="T454" s="44"/>
      <c r="U454" s="42"/>
      <c r="V454" s="45"/>
      <c r="W454" s="25"/>
    </row>
    <row r="455" spans="1:23" s="29" customFormat="1" ht="15" outlineLevel="2">
      <c r="A455" s="27"/>
      <c r="B455" s="64" t="s">
        <v>276</v>
      </c>
      <c r="C455" s="65"/>
      <c r="D455" s="65"/>
      <c r="E455" s="46">
        <f>SUBTOTAL(9,E456:E459)</f>
        <v>4</v>
      </c>
      <c r="F455" s="47"/>
      <c r="G455" s="47"/>
      <c r="H455" s="47"/>
      <c r="I455" s="48"/>
      <c r="J455" s="47"/>
      <c r="K455" s="47"/>
      <c r="L455" s="47"/>
      <c r="M455" s="47"/>
      <c r="N455" s="47"/>
      <c r="O455" s="49"/>
      <c r="P455" s="49"/>
      <c r="Q455" s="49"/>
      <c r="R455" s="49"/>
      <c r="S455" s="47"/>
      <c r="T455" s="49"/>
      <c r="U455" s="47"/>
      <c r="V455" s="50"/>
      <c r="W455" s="28"/>
    </row>
    <row r="456" spans="1:23" s="10" customFormat="1" ht="258" customHeight="1">
      <c r="A456" s="8">
        <v>52</v>
      </c>
      <c r="B456" s="59" t="s">
        <v>1957</v>
      </c>
      <c r="C456" s="59" t="s">
        <v>102</v>
      </c>
      <c r="D456" s="59" t="s">
        <v>195</v>
      </c>
      <c r="E456" s="51">
        <v>1</v>
      </c>
      <c r="F456" s="52" t="s">
        <v>1958</v>
      </c>
      <c r="G456" s="53" t="s">
        <v>1959</v>
      </c>
      <c r="H456" s="53" t="s">
        <v>1959</v>
      </c>
      <c r="I456" s="54" t="s">
        <v>326</v>
      </c>
      <c r="J456" s="55" t="s">
        <v>327</v>
      </c>
      <c r="K456" s="55" t="s">
        <v>180</v>
      </c>
      <c r="L456" s="55" t="s">
        <v>696</v>
      </c>
      <c r="M456" s="55" t="s">
        <v>416</v>
      </c>
      <c r="N456" s="55" t="s">
        <v>234</v>
      </c>
      <c r="O456" s="56">
        <v>72984841.5</v>
      </c>
      <c r="P456" s="56">
        <v>808195.62</v>
      </c>
      <c r="Q456" s="56">
        <v>2206581.5499999998</v>
      </c>
      <c r="R456" s="56">
        <v>1187971.9099999999</v>
      </c>
      <c r="S456" s="57" t="s">
        <v>1104</v>
      </c>
      <c r="T456" s="56">
        <v>74811646.760000005</v>
      </c>
      <c r="U456" s="55" t="s">
        <v>235</v>
      </c>
      <c r="V456" s="53" t="s">
        <v>1370</v>
      </c>
      <c r="W456" s="9">
        <f>IF(OR(LEFT(I456)="7",LEFT(I456,1)="8"),VALUE(RIGHT(I456,3)),VALUE(RIGHT(I456,4)))</f>
        <v>110</v>
      </c>
    </row>
    <row r="457" spans="1:23" s="10" customFormat="1" ht="142.5" customHeight="1">
      <c r="A457" s="8">
        <v>52</v>
      </c>
      <c r="B457" s="59" t="s">
        <v>1957</v>
      </c>
      <c r="C457" s="59" t="s">
        <v>102</v>
      </c>
      <c r="D457" s="59" t="s">
        <v>195</v>
      </c>
      <c r="E457" s="51">
        <v>1</v>
      </c>
      <c r="F457" s="52" t="s">
        <v>1958</v>
      </c>
      <c r="G457" s="53" t="s">
        <v>1959</v>
      </c>
      <c r="H457" s="53" t="s">
        <v>1959</v>
      </c>
      <c r="I457" s="54" t="s">
        <v>336</v>
      </c>
      <c r="J457" s="55" t="s">
        <v>337</v>
      </c>
      <c r="K457" s="55" t="s">
        <v>818</v>
      </c>
      <c r="L457" s="55" t="s">
        <v>232</v>
      </c>
      <c r="M457" s="55" t="s">
        <v>668</v>
      </c>
      <c r="N457" s="55" t="s">
        <v>234</v>
      </c>
      <c r="O457" s="56">
        <v>82586.100000000006</v>
      </c>
      <c r="P457" s="56">
        <v>0</v>
      </c>
      <c r="Q457" s="56">
        <v>641.51</v>
      </c>
      <c r="R457" s="56">
        <v>62.04</v>
      </c>
      <c r="S457" s="57" t="s">
        <v>1460</v>
      </c>
      <c r="T457" s="56">
        <v>83165.570000000007</v>
      </c>
      <c r="U457" s="55" t="s">
        <v>235</v>
      </c>
      <c r="V457" s="53" t="s">
        <v>1264</v>
      </c>
      <c r="W457" s="9">
        <f>IF(OR(LEFT(I457)="7",LEFT(I457,1)="8"),VALUE(RIGHT(I457,3)),VALUE(RIGHT(I457,4)))</f>
        <v>194</v>
      </c>
    </row>
    <row r="458" spans="1:23" s="10" customFormat="1" ht="142.5" customHeight="1">
      <c r="A458" s="8">
        <v>52</v>
      </c>
      <c r="B458" s="59" t="s">
        <v>1957</v>
      </c>
      <c r="C458" s="59" t="s">
        <v>102</v>
      </c>
      <c r="D458" s="59" t="s">
        <v>195</v>
      </c>
      <c r="E458" s="51">
        <v>1</v>
      </c>
      <c r="F458" s="52" t="s">
        <v>1958</v>
      </c>
      <c r="G458" s="53" t="s">
        <v>1959</v>
      </c>
      <c r="H458" s="53" t="s">
        <v>1959</v>
      </c>
      <c r="I458" s="54" t="s">
        <v>181</v>
      </c>
      <c r="J458" s="55" t="s">
        <v>334</v>
      </c>
      <c r="K458" s="55" t="s">
        <v>335</v>
      </c>
      <c r="L458" s="55" t="s">
        <v>696</v>
      </c>
      <c r="M458" s="55" t="s">
        <v>416</v>
      </c>
      <c r="N458" s="55" t="s">
        <v>345</v>
      </c>
      <c r="O458" s="56">
        <v>6664419184.2299995</v>
      </c>
      <c r="P458" s="56">
        <v>8651542080</v>
      </c>
      <c r="Q458" s="56">
        <v>51977794.359999999</v>
      </c>
      <c r="R458" s="56">
        <v>11686923374.690001</v>
      </c>
      <c r="S458" s="57" t="s">
        <v>1105</v>
      </c>
      <c r="T458" s="56">
        <v>3681015683.9000001</v>
      </c>
      <c r="U458" s="55" t="s">
        <v>235</v>
      </c>
      <c r="V458" s="53" t="s">
        <v>1371</v>
      </c>
      <c r="W458" s="9">
        <f>IF(OR(LEFT(I458)="7",LEFT(I458,1)="8"),VALUE(RIGHT(I458,3)),VALUE(RIGHT(I458,4)))</f>
        <v>889</v>
      </c>
    </row>
    <row r="459" spans="1:23" s="10" customFormat="1" ht="142.5" customHeight="1">
      <c r="A459" s="8">
        <v>52</v>
      </c>
      <c r="B459" s="59" t="s">
        <v>1957</v>
      </c>
      <c r="C459" s="59" t="s">
        <v>67</v>
      </c>
      <c r="D459" s="59" t="s">
        <v>195</v>
      </c>
      <c r="E459" s="51">
        <v>1</v>
      </c>
      <c r="F459" s="52" t="s">
        <v>1960</v>
      </c>
      <c r="G459" s="53" t="s">
        <v>1961</v>
      </c>
      <c r="H459" s="53" t="s">
        <v>1961</v>
      </c>
      <c r="I459" s="54" t="s">
        <v>1237</v>
      </c>
      <c r="J459" s="55" t="s">
        <v>1238</v>
      </c>
      <c r="K459" s="55" t="s">
        <v>1239</v>
      </c>
      <c r="L459" s="55" t="s">
        <v>232</v>
      </c>
      <c r="M459" s="55" t="s">
        <v>384</v>
      </c>
      <c r="N459" s="55" t="s">
        <v>656</v>
      </c>
      <c r="O459" s="56">
        <v>7662928.3700000001</v>
      </c>
      <c r="P459" s="56">
        <v>34568814.780000001</v>
      </c>
      <c r="Q459" s="56">
        <v>92960.48</v>
      </c>
      <c r="R459" s="56">
        <v>38209618.960000001</v>
      </c>
      <c r="S459" s="57" t="s">
        <v>1286</v>
      </c>
      <c r="T459" s="56">
        <v>723708305.17999995</v>
      </c>
      <c r="U459" s="55" t="s">
        <v>669</v>
      </c>
      <c r="V459" s="53" t="s">
        <v>1962</v>
      </c>
      <c r="W459" s="9">
        <f>IF(OR(LEFT(I459)="7",LEFT(I459,1)="8"),VALUE(RIGHT(I459,3)),VALUE(RIGHT(I459,4)))</f>
        <v>1569</v>
      </c>
    </row>
    <row r="460" spans="1:23" s="23" customFormat="1" ht="37.5" customHeight="1" outlineLevel="3">
      <c r="A460" s="21"/>
      <c r="B460" s="66" t="s">
        <v>506</v>
      </c>
      <c r="C460" s="67"/>
      <c r="D460" s="67"/>
      <c r="E460" s="35">
        <f>SUBTOTAL(9,E463:F467)</f>
        <v>4</v>
      </c>
      <c r="F460" s="61"/>
      <c r="G460" s="61"/>
      <c r="H460" s="61"/>
      <c r="I460" s="37"/>
      <c r="J460" s="61"/>
      <c r="K460" s="61"/>
      <c r="L460" s="61"/>
      <c r="M460" s="61"/>
      <c r="N460" s="61"/>
      <c r="O460" s="38"/>
      <c r="P460" s="39"/>
      <c r="Q460" s="39"/>
      <c r="R460" s="39"/>
      <c r="S460" s="61"/>
      <c r="T460" s="39"/>
      <c r="U460" s="61"/>
      <c r="V460" s="40"/>
      <c r="W460" s="22"/>
    </row>
    <row r="461" spans="1:23" s="26" customFormat="1" ht="15" outlineLevel="1">
      <c r="A461" s="24"/>
      <c r="B461" s="62" t="s">
        <v>675</v>
      </c>
      <c r="C461" s="63" t="s">
        <v>673</v>
      </c>
      <c r="D461" s="63"/>
      <c r="E461" s="41">
        <f>SUBTOTAL(9,E462:E465)</f>
        <v>3</v>
      </c>
      <c r="F461" s="42"/>
      <c r="G461" s="42"/>
      <c r="H461" s="42"/>
      <c r="I461" s="43"/>
      <c r="J461" s="42"/>
      <c r="K461" s="42"/>
      <c r="L461" s="42"/>
      <c r="M461" s="42"/>
      <c r="N461" s="42"/>
      <c r="O461" s="44"/>
      <c r="P461" s="44"/>
      <c r="Q461" s="44"/>
      <c r="R461" s="44"/>
      <c r="S461" s="42"/>
      <c r="T461" s="44"/>
      <c r="U461" s="42"/>
      <c r="V461" s="45"/>
      <c r="W461" s="25"/>
    </row>
    <row r="462" spans="1:23" s="29" customFormat="1" ht="15" outlineLevel="2">
      <c r="A462" s="27"/>
      <c r="B462" s="64" t="s">
        <v>276</v>
      </c>
      <c r="C462" s="65"/>
      <c r="D462" s="65"/>
      <c r="E462" s="46">
        <f>SUBTOTAL(9,E463:F465)</f>
        <v>3</v>
      </c>
      <c r="F462" s="47"/>
      <c r="G462" s="47"/>
      <c r="H462" s="47"/>
      <c r="I462" s="48"/>
      <c r="J462" s="47"/>
      <c r="K462" s="47"/>
      <c r="L462" s="47"/>
      <c r="M462" s="47"/>
      <c r="N462" s="47"/>
      <c r="O462" s="49"/>
      <c r="P462" s="49"/>
      <c r="Q462" s="49"/>
      <c r="R462" s="49"/>
      <c r="S462" s="47"/>
      <c r="T462" s="49"/>
      <c r="U462" s="47"/>
      <c r="V462" s="50"/>
      <c r="W462" s="28"/>
    </row>
    <row r="463" spans="1:23" s="10" customFormat="1" ht="183" customHeight="1">
      <c r="A463" s="8">
        <v>53</v>
      </c>
      <c r="B463" s="59" t="s">
        <v>506</v>
      </c>
      <c r="C463" s="59" t="s">
        <v>102</v>
      </c>
      <c r="D463" s="59" t="s">
        <v>195</v>
      </c>
      <c r="E463" s="51">
        <v>1</v>
      </c>
      <c r="F463" s="52" t="s">
        <v>1963</v>
      </c>
      <c r="G463" s="53" t="s">
        <v>506</v>
      </c>
      <c r="H463" s="53" t="s">
        <v>506</v>
      </c>
      <c r="I463" s="54" t="s">
        <v>356</v>
      </c>
      <c r="J463" s="55" t="s">
        <v>483</v>
      </c>
      <c r="K463" s="55" t="s">
        <v>484</v>
      </c>
      <c r="L463" s="55" t="s">
        <v>232</v>
      </c>
      <c r="M463" s="55" t="s">
        <v>668</v>
      </c>
      <c r="N463" s="55" t="s">
        <v>234</v>
      </c>
      <c r="O463" s="56">
        <v>1132277135.77</v>
      </c>
      <c r="P463" s="56">
        <v>30039169.73</v>
      </c>
      <c r="Q463" s="56">
        <v>17485891.07</v>
      </c>
      <c r="R463" s="56">
        <v>48219539.990000002</v>
      </c>
      <c r="S463" s="57" t="s">
        <v>1964</v>
      </c>
      <c r="T463" s="56">
        <v>1131582656.5799999</v>
      </c>
      <c r="U463" s="55" t="s">
        <v>235</v>
      </c>
      <c r="V463" s="53" t="s">
        <v>1965</v>
      </c>
      <c r="W463" s="9">
        <f>IF(OR(LEFT(I463)="7",LEFT(I463,1)="8"),VALUE(RIGHT(I463,3)),VALUE(RIGHT(I463,4)))</f>
        <v>58</v>
      </c>
    </row>
    <row r="464" spans="1:23" s="10" customFormat="1" ht="142.5" customHeight="1">
      <c r="A464" s="8">
        <v>53</v>
      </c>
      <c r="B464" s="59" t="s">
        <v>506</v>
      </c>
      <c r="C464" s="59" t="s">
        <v>102</v>
      </c>
      <c r="D464" s="59" t="s">
        <v>195</v>
      </c>
      <c r="E464" s="51">
        <v>1</v>
      </c>
      <c r="F464" s="52" t="s">
        <v>1963</v>
      </c>
      <c r="G464" s="53" t="s">
        <v>506</v>
      </c>
      <c r="H464" s="53" t="s">
        <v>506</v>
      </c>
      <c r="I464" s="54" t="s">
        <v>507</v>
      </c>
      <c r="J464" s="55" t="s">
        <v>508</v>
      </c>
      <c r="K464" s="55" t="s">
        <v>353</v>
      </c>
      <c r="L464" s="55" t="s">
        <v>232</v>
      </c>
      <c r="M464" s="55" t="s">
        <v>668</v>
      </c>
      <c r="N464" s="55" t="s">
        <v>656</v>
      </c>
      <c r="O464" s="56">
        <v>386340160.69999999</v>
      </c>
      <c r="P464" s="56">
        <v>0</v>
      </c>
      <c r="Q464" s="56">
        <v>5886742.1100000003</v>
      </c>
      <c r="R464" s="56">
        <v>3629015.75</v>
      </c>
      <c r="S464" s="57" t="s">
        <v>1106</v>
      </c>
      <c r="T464" s="56">
        <v>388597887.06</v>
      </c>
      <c r="U464" s="55" t="s">
        <v>235</v>
      </c>
      <c r="V464" s="53" t="s">
        <v>1388</v>
      </c>
      <c r="W464" s="9">
        <f>IF(OR(LEFT(I464)="7",LEFT(I464,1)="8"),VALUE(RIGHT(I464,3)),VALUE(RIGHT(I464,4)))</f>
        <v>1050</v>
      </c>
    </row>
    <row r="465" spans="1:23" s="10" customFormat="1" ht="154.5" customHeight="1">
      <c r="A465" s="8">
        <v>53</v>
      </c>
      <c r="B465" s="59" t="s">
        <v>506</v>
      </c>
      <c r="C465" s="59" t="s">
        <v>102</v>
      </c>
      <c r="D465" s="59" t="s">
        <v>195</v>
      </c>
      <c r="E465" s="51">
        <v>1</v>
      </c>
      <c r="F465" s="52" t="s">
        <v>1963</v>
      </c>
      <c r="G465" s="53" t="s">
        <v>506</v>
      </c>
      <c r="H465" s="53" t="s">
        <v>506</v>
      </c>
      <c r="I465" s="54" t="s">
        <v>354</v>
      </c>
      <c r="J465" s="55" t="s">
        <v>355</v>
      </c>
      <c r="K465" s="55" t="s">
        <v>1005</v>
      </c>
      <c r="L465" s="55" t="s">
        <v>232</v>
      </c>
      <c r="M465" s="55" t="s">
        <v>576</v>
      </c>
      <c r="N465" s="55" t="s">
        <v>656</v>
      </c>
      <c r="O465" s="56">
        <v>646148257.26999998</v>
      </c>
      <c r="P465" s="56">
        <v>254608296.72</v>
      </c>
      <c r="Q465" s="56">
        <v>8915471.3300000001</v>
      </c>
      <c r="R465" s="56">
        <v>217649529.16</v>
      </c>
      <c r="S465" s="57" t="s">
        <v>1966</v>
      </c>
      <c r="T465" s="56">
        <v>692022496.15999997</v>
      </c>
      <c r="U465" s="55" t="s">
        <v>235</v>
      </c>
      <c r="V465" s="53" t="s">
        <v>1037</v>
      </c>
      <c r="W465" s="9">
        <f>IF(OR(LEFT(I465)="7",LEFT(I465,1)="8"),VALUE(RIGHT(I465,3)),VALUE(RIGHT(I465,4)))</f>
        <v>1345</v>
      </c>
    </row>
    <row r="466" spans="1:23" s="29" customFormat="1" ht="15" outlineLevel="2">
      <c r="A466" s="27"/>
      <c r="B466" s="64" t="s">
        <v>276</v>
      </c>
      <c r="C466" s="65"/>
      <c r="D466" s="65"/>
      <c r="E466" s="46">
        <f>SUBTOTAL(9,E467)</f>
        <v>1</v>
      </c>
      <c r="F466" s="47"/>
      <c r="G466" s="47"/>
      <c r="H466" s="47"/>
      <c r="I466" s="48"/>
      <c r="J466" s="47"/>
      <c r="K466" s="47"/>
      <c r="L466" s="47"/>
      <c r="M466" s="47"/>
      <c r="N466" s="47"/>
      <c r="O466" s="49"/>
      <c r="P466" s="49"/>
      <c r="Q466" s="49"/>
      <c r="R466" s="49"/>
      <c r="S466" s="47"/>
      <c r="T466" s="49"/>
      <c r="U466" s="47"/>
      <c r="V466" s="50"/>
      <c r="W466" s="28"/>
    </row>
    <row r="467" spans="1:23" s="10" customFormat="1" ht="142.5" customHeight="1">
      <c r="A467" s="8">
        <v>53</v>
      </c>
      <c r="B467" s="59" t="s">
        <v>506</v>
      </c>
      <c r="C467" s="59" t="s">
        <v>102</v>
      </c>
      <c r="D467" s="59" t="s">
        <v>788</v>
      </c>
      <c r="E467" s="51">
        <v>1</v>
      </c>
      <c r="F467" s="52" t="s">
        <v>1963</v>
      </c>
      <c r="G467" s="53" t="s">
        <v>506</v>
      </c>
      <c r="H467" s="53" t="s">
        <v>270</v>
      </c>
      <c r="I467" s="54" t="s">
        <v>624</v>
      </c>
      <c r="J467" s="55" t="s">
        <v>170</v>
      </c>
      <c r="K467" s="55" t="s">
        <v>171</v>
      </c>
      <c r="L467" s="55" t="s">
        <v>232</v>
      </c>
      <c r="M467" s="55" t="s">
        <v>233</v>
      </c>
      <c r="N467" s="55" t="s">
        <v>234</v>
      </c>
      <c r="O467" s="56">
        <v>351342697.81</v>
      </c>
      <c r="P467" s="56">
        <v>70608890.109999999</v>
      </c>
      <c r="Q467" s="56">
        <v>245997.22</v>
      </c>
      <c r="R467" s="56">
        <v>70608890.109999999</v>
      </c>
      <c r="S467" s="57" t="s">
        <v>1967</v>
      </c>
      <c r="T467" s="56">
        <v>351588695.02999997</v>
      </c>
      <c r="U467" s="55" t="s">
        <v>235</v>
      </c>
      <c r="V467" s="53" t="s">
        <v>1389</v>
      </c>
      <c r="W467" s="9">
        <f>IF(OR(LEFT(I467)="7",LEFT(I467,1)="8"),VALUE(RIGHT(I467,3)),VALUE(RIGHT(I467,4)))</f>
        <v>149</v>
      </c>
    </row>
    <row r="468" spans="1:23" ht="13.5" customHeight="1">
      <c r="T468" s="5">
        <f>SUM(T2:T467)</f>
        <v>601394626797.48059</v>
      </c>
    </row>
  </sheetData>
  <mergeCells count="128">
    <mergeCell ref="B275:D275"/>
    <mergeCell ref="B268:D268"/>
    <mergeCell ref="B260:D260"/>
    <mergeCell ref="B266:D266"/>
    <mergeCell ref="B263:D263"/>
    <mergeCell ref="B286:D286"/>
    <mergeCell ref="B288:D288"/>
    <mergeCell ref="B287:D287"/>
    <mergeCell ref="B264:D264"/>
    <mergeCell ref="B404:D404"/>
    <mergeCell ref="B450:D450"/>
    <mergeCell ref="B293:D293"/>
    <mergeCell ref="B367:D367"/>
    <mergeCell ref="B304:D304"/>
    <mergeCell ref="B303:D303"/>
    <mergeCell ref="B302:D302"/>
    <mergeCell ref="B405:D405"/>
    <mergeCell ref="B415:D415"/>
    <mergeCell ref="B416:D416"/>
    <mergeCell ref="B417:D417"/>
    <mergeCell ref="B408:D408"/>
    <mergeCell ref="B409:D409"/>
    <mergeCell ref="B411:D411"/>
    <mergeCell ref="B412:D412"/>
    <mergeCell ref="B413:D413"/>
    <mergeCell ref="B407:D407"/>
    <mergeCell ref="B419:D419"/>
    <mergeCell ref="B420:D420"/>
    <mergeCell ref="B421:D421"/>
    <mergeCell ref="B224:D224"/>
    <mergeCell ref="B220:D220"/>
    <mergeCell ref="B242:D242"/>
    <mergeCell ref="B243:D243"/>
    <mergeCell ref="B245:D245"/>
    <mergeCell ref="B246:D246"/>
    <mergeCell ref="B218:D218"/>
    <mergeCell ref="B219:D219"/>
    <mergeCell ref="B236:D236"/>
    <mergeCell ref="B237:D237"/>
    <mergeCell ref="B226:D226"/>
    <mergeCell ref="B225:D225"/>
    <mergeCell ref="B256:D256"/>
    <mergeCell ref="B259:D259"/>
    <mergeCell ref="B248:D248"/>
    <mergeCell ref="B254:D254"/>
    <mergeCell ref="B267:D267"/>
    <mergeCell ref="B274:D274"/>
    <mergeCell ref="B273:D273"/>
    <mergeCell ref="B197:D197"/>
    <mergeCell ref="B8:D8"/>
    <mergeCell ref="B9:D9"/>
    <mergeCell ref="B179:D179"/>
    <mergeCell ref="B177:D177"/>
    <mergeCell ref="B178:D178"/>
    <mergeCell ref="B161:D161"/>
    <mergeCell ref="B213:D213"/>
    <mergeCell ref="B214:D214"/>
    <mergeCell ref="B131:D131"/>
    <mergeCell ref="B148:D148"/>
    <mergeCell ref="B162:D162"/>
    <mergeCell ref="B210:D210"/>
    <mergeCell ref="B159:D159"/>
    <mergeCell ref="B174:D174"/>
    <mergeCell ref="B175:D175"/>
    <mergeCell ref="B127:D127"/>
    <mergeCell ref="B130:D130"/>
    <mergeCell ref="B137:D137"/>
    <mergeCell ref="B134:D134"/>
    <mergeCell ref="B136:D136"/>
    <mergeCell ref="B163:D163"/>
    <mergeCell ref="B172:D172"/>
    <mergeCell ref="B6:D6"/>
    <mergeCell ref="B7:D7"/>
    <mergeCell ref="B14:D14"/>
    <mergeCell ref="B13:D13"/>
    <mergeCell ref="B20:D20"/>
    <mergeCell ref="B158:D158"/>
    <mergeCell ref="B26:D26"/>
    <mergeCell ref="B27:D27"/>
    <mergeCell ref="B21:D21"/>
    <mergeCell ref="B22:D22"/>
    <mergeCell ref="B29:D29"/>
    <mergeCell ref="B30:D30"/>
    <mergeCell ref="B117:D117"/>
    <mergeCell ref="B118:D118"/>
    <mergeCell ref="B122:D122"/>
    <mergeCell ref="B120:D120"/>
    <mergeCell ref="B129:D129"/>
    <mergeCell ref="B1:N1"/>
    <mergeCell ref="P1:V1"/>
    <mergeCell ref="B5:D5"/>
    <mergeCell ref="B2:V2"/>
    <mergeCell ref="B3:V3"/>
    <mergeCell ref="B4:V4"/>
    <mergeCell ref="B250:D250"/>
    <mergeCell ref="B107:D107"/>
    <mergeCell ref="B31:D31"/>
    <mergeCell ref="B90:D90"/>
    <mergeCell ref="B92:D92"/>
    <mergeCell ref="B106:D106"/>
    <mergeCell ref="B208:D208"/>
    <mergeCell ref="B115:D115"/>
    <mergeCell ref="B121:D121"/>
    <mergeCell ref="B126:D126"/>
    <mergeCell ref="B211:D211"/>
    <mergeCell ref="B138:D138"/>
    <mergeCell ref="B152:D152"/>
    <mergeCell ref="B249:D249"/>
    <mergeCell ref="B229:D229"/>
    <mergeCell ref="B230:D230"/>
    <mergeCell ref="B231:D231"/>
    <mergeCell ref="B12:D12"/>
    <mergeCell ref="B461:D461"/>
    <mergeCell ref="B462:D462"/>
    <mergeCell ref="B466:D466"/>
    <mergeCell ref="B429:D429"/>
    <mergeCell ref="B432:D432"/>
    <mergeCell ref="B435:D435"/>
    <mergeCell ref="B436:D436"/>
    <mergeCell ref="B439:D439"/>
    <mergeCell ref="B453:D453"/>
    <mergeCell ref="B454:D454"/>
    <mergeCell ref="B455:D455"/>
    <mergeCell ref="B460:D460"/>
    <mergeCell ref="B451:D451"/>
    <mergeCell ref="B441:D441"/>
    <mergeCell ref="B443:D443"/>
    <mergeCell ref="B442:D442"/>
  </mergeCells>
  <phoneticPr fontId="2" type="noConversion"/>
  <printOptions horizontalCentered="1"/>
  <pageMargins left="0" right="0" top="0.19685039370078741" bottom="0.39370078740157483" header="0" footer="0.19685039370078741"/>
  <pageSetup paperSize="5" scale="37" pageOrder="overThenDown" orientation="landscape" r:id="rId1"/>
  <headerFooter alignWithMargins="0">
    <oddFooter>&amp;RPágina &amp;P de &amp;N</oddFooter>
  </headerFooter>
  <rowBreaks count="9" manualBreakCount="9">
    <brk id="28" min="1" max="21" man="1"/>
    <brk id="228" min="1" max="21" man="1"/>
    <brk id="241" min="1" max="21" man="1"/>
    <brk id="253" min="1" max="21" man="1"/>
    <brk id="262" min="1" max="21" man="1"/>
    <brk id="292" min="1" max="21" man="1"/>
    <brk id="301" min="1" max="21" man="1"/>
    <brk id="410" min="1" max="21" man="1"/>
    <brk id="434"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cp:lastModifiedBy>
  <cp:lastPrinted>2017-04-25T23:33:55Z</cp:lastPrinted>
  <dcterms:created xsi:type="dcterms:W3CDTF">2006-10-23T15:09:39Z</dcterms:created>
  <dcterms:modified xsi:type="dcterms:W3CDTF">2017-04-25T23:36:13Z</dcterms:modified>
</cp:coreProperties>
</file>